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30" windowHeight="11760" activeTab="4"/>
  </bookViews>
  <sheets>
    <sheet name="Aux. Administrativo SLZ" sheetId="53" r:id="rId1"/>
    <sheet name="Aux. Administrativo ITZ" sheetId="54" r:id="rId2"/>
    <sheet name="Aux. Administrativo CXS" sheetId="55" r:id="rId3"/>
    <sheet name="Aux. Administrativo BLA" sheetId="56" r:id="rId4"/>
    <sheet name="Aux. Administrativo BBL" sheetId="57" r:id="rId5"/>
    <sheet name="UNIFORME" sheetId="49" r:id="rId6"/>
  </sheets>
  <externalReferences>
    <externalReference r:id="rId7"/>
    <externalReference r:id="rId8"/>
  </externalReferences>
  <definedNames>
    <definedName name="__xlnm.Print_Area_1" localSheetId="0">#REF!</definedName>
    <definedName name="__xlnm.Print_Area_1">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BDI">[1]AnexoI!$M$11</definedName>
    <definedName name="EncargoSocial">[1]AnexoI!$E$11</definedName>
    <definedName name="Excel_BuiltIn_Print_Area_1">#N/A</definedName>
    <definedName name="Excel_BuiltIn_Print_Area_1_2">#N/A</definedName>
    <definedName name="Excel_BuiltIn_Print_Area_10">"$#REF!.$C$1:$H$18"</definedName>
    <definedName name="Excel_BuiltIn_Print_Area_11">"$#REF!.$A$1:$G$18"</definedName>
    <definedName name="Excel_BuiltIn_Print_Area_12">"$#REF!.$C$1:$H$18"</definedName>
    <definedName name="Excel_BuiltIn_Print_Area_13">"$#REF!.$A$1:$G$18"</definedName>
    <definedName name="Excel_BuiltIn_Print_Area_14">"$#REF!.$C$1:$H$18"</definedName>
    <definedName name="Excel_BuiltIn_Print_Area_15">"$#REF!.$A$1:$G$18"</definedName>
    <definedName name="Excel_BuiltIn_Print_Area_16">"$#REF!.$C$1:$H$18"</definedName>
    <definedName name="Excel_BuiltIn_Print_Area_17">"$#REF!.$A$1:$G$18"</definedName>
    <definedName name="Excel_BuiltIn_Print_Area_18">"$#REF!.$C$1:$H$18"</definedName>
    <definedName name="Excel_BuiltIn_Print_Area_19">"$#REF!.$A$1:$G$18"</definedName>
    <definedName name="Excel_BuiltIn_Print_Area_2">#N/A</definedName>
    <definedName name="Excel_BuiltIn_Print_Area_2_2">#N/A</definedName>
    <definedName name="Excel_BuiltIn_Print_Area_20">"$#REF!.$C$1:$I$18"</definedName>
    <definedName name="Excel_BuiltIn_Print_Area_3_1">"$#REF!.$C$1:$I$18"</definedName>
    <definedName name="Excel_BuiltIn_Print_Area_4_1">"$#REF!.$C$1:$H$18"</definedName>
    <definedName name="Excel_BuiltIn_Print_Area_6_1">"$#REF!.$C$1:$H$18"</definedName>
    <definedName name="Excel_BuiltIn_Print_Area_7">"$#REF!.$A$1:$G$18"</definedName>
    <definedName name="Excel_BuiltIn_Print_Area_8">"$#REF!.$C$1:$H$18"</definedName>
    <definedName name="Excel_BuiltIn_Print_Area_9">"$#REF!.$A$1:$G$18"</definedName>
    <definedName name="HTML_CodePage" hidden="1">1252</definedName>
    <definedName name="HTML_Control" localSheetId="0" hidden="1">{"'SERVI-SAN (2)'!$G$56:$H$56","'SERVI-SAN (2)'!$G$56:$H$56"}</definedName>
    <definedName name="HTML_Control" hidden="1">{"'SERVI-SAN (2)'!$G$56:$H$56","'SERVI-SAN (2)'!$G$56:$H$56"}</definedName>
    <definedName name="HTML_Description" hidden="1">""</definedName>
    <definedName name="HTML_Email" hidden="1">""</definedName>
    <definedName name="HTML_Header" hidden="1">"SERVI-SAN (2)"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"José Osvaldo Alvares de Andrade"</definedName>
    <definedName name="HTML_OBDlg2" hidden="1">TRUE</definedName>
    <definedName name="HTML_OBDlg4" hidden="1">TRUE</definedName>
    <definedName name="HTML_OS" hidden="1">0</definedName>
    <definedName name="HTML_PathFile" hidden="1">"C:\Meus documentos\Imagens\MeuHTML.htm"</definedName>
    <definedName name="HTML_Title" hidden="1">"002-00 e 003-00"</definedName>
    <definedName name="Outros" localSheetId="0">[1]AnexoI!#REF!</definedName>
    <definedName name="Outros">[1]AnexoI!#REF!</definedName>
    <definedName name="OutrosB" localSheetId="0">[1]AnexoI!#REF!</definedName>
    <definedName name="OutrosB">[1]AnexoI!#REF!</definedName>
    <definedName name="Qtd_Dias">'[2]HORAS,VT,VA'!$B$19</definedName>
    <definedName name="Teste">#N/A</definedName>
  </definedNames>
  <calcPr calcId="1257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49"/>
  <c r="E7"/>
  <c r="E6"/>
  <c r="E5"/>
  <c r="E4"/>
  <c r="D44" i="57" l="1"/>
  <c r="D44" i="56"/>
  <c r="D44" i="55"/>
  <c r="D44" i="54"/>
  <c r="D44" i="53"/>
  <c r="D116" i="57"/>
  <c r="D121" s="1"/>
  <c r="E96"/>
  <c r="E100" s="1"/>
  <c r="D92"/>
  <c r="C61"/>
  <c r="E60"/>
  <c r="E61" s="1"/>
  <c r="E58"/>
  <c r="D55"/>
  <c r="D81" s="1"/>
  <c r="D83" s="1"/>
  <c r="E30"/>
  <c r="E33" s="1"/>
  <c r="C19"/>
  <c r="C23" s="1"/>
  <c r="D116" i="56"/>
  <c r="D121" s="1"/>
  <c r="E96"/>
  <c r="E100" s="1"/>
  <c r="D92"/>
  <c r="D81"/>
  <c r="D83" s="1"/>
  <c r="C61"/>
  <c r="E60"/>
  <c r="E61" s="1"/>
  <c r="E58"/>
  <c r="D55"/>
  <c r="E32"/>
  <c r="E30"/>
  <c r="E59" s="1"/>
  <c r="C19"/>
  <c r="C23" s="1"/>
  <c r="D116" i="55"/>
  <c r="D121" s="1"/>
  <c r="E96"/>
  <c r="E100" s="1"/>
  <c r="D92"/>
  <c r="C61"/>
  <c r="E60"/>
  <c r="E61" s="1"/>
  <c r="E58"/>
  <c r="D55"/>
  <c r="D81" s="1"/>
  <c r="D83" s="1"/>
  <c r="E30"/>
  <c r="E59" s="1"/>
  <c r="C19"/>
  <c r="C23" s="1"/>
  <c r="D121" i="54"/>
  <c r="D116"/>
  <c r="E96"/>
  <c r="E100" s="1"/>
  <c r="D92"/>
  <c r="D81"/>
  <c r="D83" s="1"/>
  <c r="C61"/>
  <c r="E60"/>
  <c r="E61" s="1"/>
  <c r="E58"/>
  <c r="D55"/>
  <c r="E30"/>
  <c r="E59" s="1"/>
  <c r="C19"/>
  <c r="C23" s="1"/>
  <c r="E30" i="53"/>
  <c r="E33" s="1"/>
  <c r="D116"/>
  <c r="D121" s="1"/>
  <c r="E96"/>
  <c r="E100" s="1"/>
  <c r="D92"/>
  <c r="C61"/>
  <c r="E60"/>
  <c r="E61" s="1"/>
  <c r="E58"/>
  <c r="D55"/>
  <c r="D81" s="1"/>
  <c r="D83" s="1"/>
  <c r="C19"/>
  <c r="C23" s="1"/>
  <c r="E32" i="54" l="1"/>
  <c r="E33" i="55"/>
  <c r="E32"/>
  <c r="E33" i="56"/>
  <c r="E33" i="54"/>
  <c r="E32" i="57"/>
  <c r="E59"/>
  <c r="E32" i="53"/>
  <c r="E59"/>
  <c r="F5" i="49" l="1"/>
  <c r="F6"/>
  <c r="F7"/>
  <c r="F8"/>
  <c r="F4" l="1"/>
  <c r="F9" l="1"/>
  <c r="F10" s="1"/>
  <c r="E107" i="53" l="1"/>
  <c r="E110" s="1"/>
  <c r="E129" s="1"/>
  <c r="E107" i="56"/>
  <c r="E110" s="1"/>
  <c r="E129" s="1"/>
  <c r="E107" i="57"/>
  <c r="E110" s="1"/>
  <c r="E129" s="1"/>
  <c r="E107" i="55"/>
  <c r="E110" s="1"/>
  <c r="E129" s="1"/>
  <c r="E107" i="54"/>
  <c r="E110" s="1"/>
  <c r="E129" s="1"/>
  <c r="E37" i="57"/>
  <c r="E38"/>
  <c r="E42"/>
  <c r="E43"/>
  <c r="E44"/>
  <c r="E47"/>
  <c r="E48"/>
  <c r="E49"/>
  <c r="E50"/>
  <c r="E51"/>
  <c r="E52"/>
  <c r="E53"/>
  <c r="E54"/>
  <c r="E55"/>
  <c r="E62"/>
  <c r="E67"/>
  <c r="E70"/>
  <c r="E71"/>
  <c r="E72"/>
  <c r="E73"/>
  <c r="E77"/>
  <c r="E78"/>
  <c r="E79"/>
  <c r="E80"/>
  <c r="E81"/>
  <c r="E82"/>
  <c r="E83"/>
  <c r="E87"/>
  <c r="E88"/>
  <c r="E89"/>
  <c r="E90"/>
  <c r="E91"/>
  <c r="E92"/>
  <c r="E99"/>
  <c r="E101"/>
  <c r="E114"/>
  <c r="E115"/>
  <c r="E116"/>
  <c r="E118"/>
  <c r="E119"/>
  <c r="E120"/>
  <c r="E121"/>
  <c r="E125"/>
  <c r="E126"/>
  <c r="E127"/>
  <c r="E128"/>
  <c r="E130"/>
  <c r="E131"/>
  <c r="E133"/>
  <c r="E37" i="56"/>
  <c r="E38"/>
  <c r="E42"/>
  <c r="E43"/>
  <c r="E44"/>
  <c r="E47"/>
  <c r="E48"/>
  <c r="E49"/>
  <c r="E50"/>
  <c r="E51"/>
  <c r="E52"/>
  <c r="E53"/>
  <c r="E54"/>
  <c r="E55"/>
  <c r="E62"/>
  <c r="E67"/>
  <c r="E70"/>
  <c r="E71"/>
  <c r="E72"/>
  <c r="E73"/>
  <c r="E77"/>
  <c r="E78"/>
  <c r="E79"/>
  <c r="E80"/>
  <c r="E81"/>
  <c r="E82"/>
  <c r="E83"/>
  <c r="E87"/>
  <c r="E88"/>
  <c r="E89"/>
  <c r="E90"/>
  <c r="E91"/>
  <c r="E92"/>
  <c r="E99"/>
  <c r="E101"/>
  <c r="E114"/>
  <c r="E115"/>
  <c r="E116"/>
  <c r="E118"/>
  <c r="E119"/>
  <c r="E120"/>
  <c r="E121"/>
  <c r="E125"/>
  <c r="E126"/>
  <c r="E127"/>
  <c r="E128"/>
  <c r="E130"/>
  <c r="E131"/>
  <c r="E133"/>
  <c r="E37" i="55"/>
  <c r="E38"/>
  <c r="E42"/>
  <c r="E43"/>
  <c r="E44"/>
  <c r="E47"/>
  <c r="E48"/>
  <c r="E49"/>
  <c r="E50"/>
  <c r="E51"/>
  <c r="E52"/>
  <c r="E53"/>
  <c r="E54"/>
  <c r="E55"/>
  <c r="E62"/>
  <c r="E67"/>
  <c r="E70"/>
  <c r="E71"/>
  <c r="E72"/>
  <c r="E73"/>
  <c r="E77"/>
  <c r="E78"/>
  <c r="E79"/>
  <c r="E80"/>
  <c r="E81"/>
  <c r="E82"/>
  <c r="E83"/>
  <c r="E87"/>
  <c r="E88"/>
  <c r="E89"/>
  <c r="E90"/>
  <c r="E91"/>
  <c r="E92"/>
  <c r="E99"/>
  <c r="E101"/>
  <c r="E114"/>
  <c r="E115"/>
  <c r="E116"/>
  <c r="E118"/>
  <c r="E119"/>
  <c r="E120"/>
  <c r="E121"/>
  <c r="E125"/>
  <c r="E126"/>
  <c r="E127"/>
  <c r="E128"/>
  <c r="E130"/>
  <c r="E131"/>
  <c r="E133"/>
  <c r="E37" i="54"/>
  <c r="E38"/>
  <c r="E42"/>
  <c r="E43"/>
  <c r="E44"/>
  <c r="E47"/>
  <c r="E48"/>
  <c r="E49"/>
  <c r="E50"/>
  <c r="E51"/>
  <c r="E52"/>
  <c r="E53"/>
  <c r="E54"/>
  <c r="E55"/>
  <c r="E62"/>
  <c r="E67"/>
  <c r="E70"/>
  <c r="E71"/>
  <c r="E72"/>
  <c r="E73"/>
  <c r="E77"/>
  <c r="E78"/>
  <c r="E79"/>
  <c r="E80"/>
  <c r="E81"/>
  <c r="E82"/>
  <c r="E83"/>
  <c r="E87"/>
  <c r="E88"/>
  <c r="E89"/>
  <c r="E90"/>
  <c r="E91"/>
  <c r="E92"/>
  <c r="E99"/>
  <c r="E101"/>
  <c r="E114"/>
  <c r="E115"/>
  <c r="E116"/>
  <c r="E118"/>
  <c r="E119"/>
  <c r="E120"/>
  <c r="E121"/>
  <c r="E125"/>
  <c r="E126"/>
  <c r="E127"/>
  <c r="E128"/>
  <c r="E130"/>
  <c r="E131"/>
  <c r="E133"/>
  <c r="E37" i="53"/>
  <c r="E38"/>
  <c r="E42"/>
  <c r="E43"/>
  <c r="E44"/>
  <c r="E47"/>
  <c r="E48"/>
  <c r="E49"/>
  <c r="E50"/>
  <c r="E51"/>
  <c r="E52"/>
  <c r="E53"/>
  <c r="E54"/>
  <c r="E55"/>
  <c r="E62"/>
  <c r="E67"/>
  <c r="E70"/>
  <c r="E71"/>
  <c r="E72"/>
  <c r="E73"/>
  <c r="E77"/>
  <c r="E78"/>
  <c r="E79"/>
  <c r="E80"/>
  <c r="E81"/>
  <c r="E82"/>
  <c r="E83"/>
  <c r="E87"/>
  <c r="E88"/>
  <c r="E89"/>
  <c r="E90"/>
  <c r="E91"/>
  <c r="E92"/>
  <c r="E99"/>
  <c r="E101"/>
  <c r="E114"/>
  <c r="E115"/>
  <c r="E116"/>
  <c r="E118"/>
  <c r="E119"/>
  <c r="E120"/>
  <c r="E121"/>
  <c r="E125"/>
  <c r="E126"/>
  <c r="E127"/>
  <c r="E128"/>
  <c r="E130"/>
  <c r="E131"/>
  <c r="E133"/>
</calcChain>
</file>

<file path=xl/sharedStrings.xml><?xml version="1.0" encoding="utf-8"?>
<sst xmlns="http://schemas.openxmlformats.org/spreadsheetml/2006/main" count="1084" uniqueCount="155">
  <si>
    <t>Item</t>
  </si>
  <si>
    <t>PLANILHA DE CUSTOS E FORMAÇÃO DO PREÇO</t>
  </si>
  <si>
    <t>Processo nº</t>
  </si>
  <si>
    <t>DESCRIMINAÇÃO DOS SERVIÇOS</t>
  </si>
  <si>
    <t>A</t>
  </si>
  <si>
    <t>Data de apresentação da proposta</t>
  </si>
  <si>
    <t xml:space="preserve">B </t>
  </si>
  <si>
    <t>UF/Município</t>
  </si>
  <si>
    <t>C</t>
  </si>
  <si>
    <t>D</t>
  </si>
  <si>
    <t>Ano do Acordo, Convenção ou Dissídio</t>
  </si>
  <si>
    <t>IDENTIFICAÇÃO DOS SERVIÇOS</t>
  </si>
  <si>
    <t>Tipo de Serviço</t>
  </si>
  <si>
    <t>Unidade de Medida</t>
  </si>
  <si>
    <t>MÓDULOS</t>
  </si>
  <si>
    <t>MÃO DE OBRA</t>
  </si>
  <si>
    <t>DADOS COMPLEMENTARES PARA COMPOSIÇÃO DOS CUSTOS REFERENTES À MÃO DE OBRA</t>
  </si>
  <si>
    <t>Tipo de serviço</t>
  </si>
  <si>
    <t>B</t>
  </si>
  <si>
    <t>Classificação Brasileira de Ocupações (CBO)</t>
  </si>
  <si>
    <t>Salário normativo da categoria profissional</t>
  </si>
  <si>
    <t>E</t>
  </si>
  <si>
    <t>Categoria profissional - vinculada à execução contratual</t>
  </si>
  <si>
    <t>F</t>
  </si>
  <si>
    <t>Sindicato</t>
  </si>
  <si>
    <t>G</t>
  </si>
  <si>
    <t>Número da Convenção Coletiva de Trabalho registrada no MTE</t>
  </si>
  <si>
    <t>H</t>
  </si>
  <si>
    <t>Data-base da categoria</t>
  </si>
  <si>
    <t>MODULO 1 - COMPOSIÇÃO DA REMUNERAÇÃO</t>
  </si>
  <si>
    <t>COMPOSIÇÃO DA REMUNERAÇÃO</t>
  </si>
  <si>
    <t>VALOR</t>
  </si>
  <si>
    <t>Salário</t>
  </si>
  <si>
    <t>Adicional de periculosidade</t>
  </si>
  <si>
    <t>Adicional de insalubridade</t>
  </si>
  <si>
    <t>Adicional noturno</t>
  </si>
  <si>
    <t>Adicional de hora noturna reduzida</t>
  </si>
  <si>
    <t>Adicional de hora extra</t>
  </si>
  <si>
    <t>Feriado em dobro</t>
  </si>
  <si>
    <t>TOTAL DA REMUNERAÇÃO</t>
  </si>
  <si>
    <t>MÓDULO 2 - ENCARGOS E BENEFÍCIOS ANUAIS, MENSAIS E DIÁRIOS</t>
  </si>
  <si>
    <t>SUBMÓDULO 2.1 - 13º SALÁRIO E ADICIONAL DE FÉRIAS</t>
  </si>
  <si>
    <t>%</t>
  </si>
  <si>
    <t>13º salário</t>
  </si>
  <si>
    <t>Total</t>
  </si>
  <si>
    <t>SUBMÓDULO 2.2 - ENCARGOS PREVIDENCIÁRIOS (GPS), FGTS E OUTRAS CONTRIBUIÇÕES</t>
  </si>
  <si>
    <t>INSS</t>
  </si>
  <si>
    <t>Salário educação</t>
  </si>
  <si>
    <t>SAT</t>
  </si>
  <si>
    <t>SESI/SESC</t>
  </si>
  <si>
    <t>SENAI/SENAC</t>
  </si>
  <si>
    <t>SEBRAE</t>
  </si>
  <si>
    <t>INCRA</t>
  </si>
  <si>
    <t>FGTS</t>
  </si>
  <si>
    <t>SUBMÓDULO 2.3 - BENEFÍCIOS MENSAIS E DIÁRIOS</t>
  </si>
  <si>
    <t>Vale transporte</t>
  </si>
  <si>
    <t>Auxílio alimentação</t>
  </si>
  <si>
    <t>QUADRO RESUMO DO MÓDULO 2 - ENCARGOS E BENEFÍCIOS ANUAIS, MENSAIS E DIÁRIOS</t>
  </si>
  <si>
    <t>13º salário e adicional de férias</t>
  </si>
  <si>
    <t>GPS, FGTS e outras contribuições</t>
  </si>
  <si>
    <t>Benefícios mensais e diários</t>
  </si>
  <si>
    <t>MODULO 3 - PROVISÕES PARA RESCISÃO</t>
  </si>
  <si>
    <t>MÓDULO 3 - PROVISÃO PARA RESCISÃO</t>
  </si>
  <si>
    <t>Aviso prévio indenizado</t>
  </si>
  <si>
    <t>Incidência do FGTS sobre aviso prévio indenizado</t>
  </si>
  <si>
    <t>Aviso prévio trabalhado</t>
  </si>
  <si>
    <t>MÓDULO 4 - CUSTO DE REPOSIÇÃO DO PROFISSIONAL AUSENTE</t>
  </si>
  <si>
    <t>MÓDULO 4.1 - AUSÊNCIAS LEGAIS</t>
  </si>
  <si>
    <t>MÓDULO 4.2 - INTRAJORNADA</t>
  </si>
  <si>
    <t>Intervalo para repouso ou alimentação</t>
  </si>
  <si>
    <t>QUADRO RESUMO DO MÓDULO 4 - CUSTO DOS PROFISSIONAIS AUSENTES</t>
  </si>
  <si>
    <t>Ausência legal</t>
  </si>
  <si>
    <t>Intrajornada</t>
  </si>
  <si>
    <t>TOTAL</t>
  </si>
  <si>
    <t>MÓDULO 5 - CUSTO DOS INSUMOS DIVERSOS</t>
  </si>
  <si>
    <t>MÓDULO 5- INSUMOS DIVERSOS</t>
  </si>
  <si>
    <t>Materiais/utensílios</t>
  </si>
  <si>
    <t>Depreciação/manutenção de equipamentos</t>
  </si>
  <si>
    <t>Uniforme</t>
  </si>
  <si>
    <t>Equipamento de proteção individual - EPI's</t>
  </si>
  <si>
    <t>MÓDULO 6 - CUSTOS INDIRETOS, LUCRO E TRIBUTOS</t>
  </si>
  <si>
    <t>CUSTOS INDIRETOS, TRIBUTOS E LUCRO</t>
  </si>
  <si>
    <t>Custos indiretos</t>
  </si>
  <si>
    <t>Lucro</t>
  </si>
  <si>
    <t xml:space="preserve">Tributos </t>
  </si>
  <si>
    <t>C.1</t>
  </si>
  <si>
    <t>Tributos federal</t>
  </si>
  <si>
    <t>C.1.1</t>
  </si>
  <si>
    <t>COFINS</t>
  </si>
  <si>
    <t>C.1.2</t>
  </si>
  <si>
    <t>PIS</t>
  </si>
  <si>
    <t>C.2</t>
  </si>
  <si>
    <t>QUADRO RESUMO POR EMPREGADO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</si>
  <si>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</si>
  <si>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</si>
  <si>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</si>
  <si>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</si>
  <si>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</si>
  <si>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</si>
  <si>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 TOTAL A + B + C + D + E</t>
  </si>
  <si>
    <t xml:space="preserve">MÓDULO 6 - Custos Indiretos e Lucro </t>
  </si>
  <si>
    <t>VALOR TOTAL POR EMPREGADO</t>
  </si>
  <si>
    <t>Auxilio Natalidade</t>
  </si>
  <si>
    <t>I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</si>
  <si>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</si>
  <si>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</si>
  <si>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</si>
  <si>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</si>
  <si>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</si>
  <si>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Seguro de vida em grupo</t>
  </si>
  <si>
    <t>Posto</t>
  </si>
  <si>
    <t>Participação do funcionário no vale transporte</t>
  </si>
  <si>
    <t>Participação do funcionário no auxílio alimentação</t>
  </si>
  <si>
    <t>Rádio de comunicação</t>
  </si>
  <si>
    <t>Gratificação</t>
  </si>
  <si>
    <t>Salário mínimo</t>
  </si>
  <si>
    <t>Assistência Odontológica</t>
  </si>
  <si>
    <t>VALOR TOTAL</t>
  </si>
  <si>
    <t>MA</t>
  </si>
  <si>
    <t>UNIFORME</t>
  </si>
  <si>
    <t>Descrição</t>
  </si>
  <si>
    <t>Unidade</t>
  </si>
  <si>
    <t>Qdade. Anual</t>
  </si>
  <si>
    <t>Valor Unitário</t>
  </si>
  <si>
    <t>Valor Total</t>
  </si>
  <si>
    <t>Crachá</t>
  </si>
  <si>
    <t>VALOR MENSAL POR FUNCIONÁRIO</t>
  </si>
  <si>
    <t>Multa do FGTS sobre o aviso prévio indenizado</t>
  </si>
  <si>
    <t>Multa do FGTS sobre o aviso prévio trabalhado</t>
  </si>
  <si>
    <t>ASSEIO E CONSERVAÇÃO</t>
  </si>
  <si>
    <t>Assistência médica (custeio do empregador)</t>
  </si>
  <si>
    <t>Cesta básica</t>
  </si>
  <si>
    <t>Calça</t>
  </si>
  <si>
    <t>Camisa</t>
  </si>
  <si>
    <t>Meia</t>
  </si>
  <si>
    <t>Sapato</t>
  </si>
  <si>
    <t>Tributo municipal ISS</t>
  </si>
  <si>
    <t>São Luís</t>
  </si>
  <si>
    <t>Auxiliar Administrativo (SR) - SLZ</t>
  </si>
  <si>
    <t>Quantidade Total a Contratar</t>
  </si>
  <si>
    <t>Incidência dos encargos sobmódulo 2.2 sobre o aviso prévio trabalhado</t>
  </si>
  <si>
    <t>Auxiliar Administrativo (SR) - ITZ</t>
  </si>
  <si>
    <t>Auxiliar Administrativo (SR) - CXS</t>
  </si>
  <si>
    <t>Auxiliar Administrativo (SR) - BLA</t>
  </si>
  <si>
    <t>Auxiliar Administrativo (SR) - BBL</t>
  </si>
  <si>
    <t>Imperatriz</t>
  </si>
  <si>
    <t>Caxias</t>
  </si>
  <si>
    <t>Balsas</t>
  </si>
  <si>
    <t>Bacabal</t>
  </si>
  <si>
    <t>Férias (deverá ser provisionada apenas no 1º ano do contrato. Decorrido esse período, torna-se custo não renovável) e adicional de férias</t>
  </si>
  <si>
    <t>0006700-56.2023.4.01.8007</t>
  </si>
  <si>
    <t>Número de meses de execução contratual</t>
  </si>
  <si>
    <t>MA000081/2023</t>
  </si>
  <si>
    <t>01.01.2023</t>
  </si>
  <si>
    <t>MA000087/2023</t>
  </si>
</sst>
</file>

<file path=xl/styles.xml><?xml version="1.0" encoding="utf-8"?>
<styleSheet xmlns="http://schemas.openxmlformats.org/spreadsheetml/2006/main">
  <numFmts count="5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0.0000%"/>
    <numFmt numFmtId="166" formatCode="_(&quot;R$ &quot;* #,##0.00_);_(&quot;R$ &quot;* \(#,##0.00\);_(&quot;R$ &quot;* &quot;-&quot;??_);_(@_)"/>
    <numFmt numFmtId="167" formatCode="_(* #,##0.00_);_(* \(#,##0.00\);_(* &quot;-&quot;??_);_(@_)"/>
  </numFmts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name val="Calibri"/>
      <family val="2"/>
      <scheme val="minor"/>
    </font>
    <font>
      <sz val="11"/>
      <name val="Cambria"/>
      <family val="1"/>
      <scheme val="maj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57">
    <xf numFmtId="0" fontId="0" fillId="0" borderId="0"/>
    <xf numFmtId="9" fontId="16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5" fillId="0" borderId="0"/>
    <xf numFmtId="9" fontId="17" fillId="0" borderId="0" applyFont="0" applyFill="0" applyBorder="0" applyAlignment="0" applyProtection="0"/>
    <xf numFmtId="0" fontId="18" fillId="0" borderId="0"/>
    <xf numFmtId="164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5" fillId="0" borderId="0"/>
    <xf numFmtId="0" fontId="15" fillId="0" borderId="0"/>
    <xf numFmtId="164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2" fillId="0" borderId="0"/>
    <xf numFmtId="0" fontId="12" fillId="0" borderId="0"/>
    <xf numFmtId="0" fontId="21" fillId="0" borderId="0"/>
    <xf numFmtId="164" fontId="12" fillId="0" borderId="0" applyFont="0" applyFill="0" applyBorder="0" applyAlignment="0" applyProtection="0"/>
    <xf numFmtId="0" fontId="15" fillId="0" borderId="0"/>
    <xf numFmtId="16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4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7" fontId="15" fillId="0" borderId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24">
    <xf numFmtId="0" fontId="0" fillId="0" borderId="0" xfId="0"/>
    <xf numFmtId="0" fontId="23" fillId="0" borderId="0" xfId="2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164" fontId="23" fillId="0" borderId="0" xfId="2" applyNumberFormat="1" applyFont="1" applyAlignment="1">
      <alignment vertical="center"/>
    </xf>
    <xf numFmtId="10" fontId="22" fillId="0" borderId="5" xfId="2" applyNumberFormat="1" applyFont="1" applyBorder="1" applyAlignment="1">
      <alignment horizontal="center" vertical="center"/>
    </xf>
    <xf numFmtId="0" fontId="6" fillId="0" borderId="5" xfId="5" applyFont="1" applyBorder="1" applyAlignment="1">
      <alignment horizontal="center" vertical="center"/>
    </xf>
    <xf numFmtId="164" fontId="6" fillId="0" borderId="5" xfId="21" applyNumberFormat="1" applyFont="1" applyBorder="1" applyAlignment="1">
      <alignment horizontal="center" vertical="center"/>
    </xf>
    <xf numFmtId="10" fontId="6" fillId="0" borderId="5" xfId="1" applyNumberFormat="1" applyFont="1" applyBorder="1" applyAlignment="1">
      <alignment horizontal="center" vertical="center"/>
    </xf>
    <xf numFmtId="10" fontId="23" fillId="0" borderId="0" xfId="1" applyNumberFormat="1" applyFont="1" applyAlignment="1">
      <alignment vertical="center"/>
    </xf>
    <xf numFmtId="10" fontId="6" fillId="0" borderId="5" xfId="5" applyNumberFormat="1" applyFont="1" applyBorder="1" applyAlignment="1">
      <alignment horizontal="center" vertical="center"/>
    </xf>
    <xf numFmtId="10" fontId="22" fillId="0" borderId="5" xfId="4" applyNumberFormat="1" applyFont="1" applyBorder="1" applyAlignment="1">
      <alignment horizontal="center" vertical="center"/>
    </xf>
    <xf numFmtId="10" fontId="23" fillId="0" borderId="0" xfId="4" applyNumberFormat="1" applyFont="1" applyAlignment="1">
      <alignment vertical="center"/>
    </xf>
    <xf numFmtId="10" fontId="23" fillId="0" borderId="0" xfId="2" applyNumberFormat="1" applyFont="1" applyAlignment="1">
      <alignment vertical="center"/>
    </xf>
    <xf numFmtId="10" fontId="6" fillId="0" borderId="5" xfId="4" applyNumberFormat="1" applyFont="1" applyBorder="1" applyAlignment="1">
      <alignment horizontal="center" vertical="center"/>
    </xf>
    <xf numFmtId="164" fontId="23" fillId="0" borderId="0" xfId="3" applyFont="1" applyAlignment="1">
      <alignment horizontal="center" vertical="center"/>
    </xf>
    <xf numFmtId="164" fontId="23" fillId="0" borderId="0" xfId="21" applyFont="1" applyAlignment="1">
      <alignment horizontal="center" vertical="center"/>
    </xf>
    <xf numFmtId="165" fontId="23" fillId="0" borderId="0" xfId="4" applyNumberFormat="1" applyFont="1" applyAlignment="1">
      <alignment vertical="center"/>
    </xf>
    <xf numFmtId="0" fontId="6" fillId="0" borderId="0" xfId="2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justify" vertical="center"/>
    </xf>
    <xf numFmtId="44" fontId="25" fillId="0" borderId="0" xfId="0" applyNumberFormat="1" applyFont="1" applyAlignment="1">
      <alignment horizontal="center" vertical="center"/>
    </xf>
    <xf numFmtId="0" fontId="26" fillId="0" borderId="1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0" fontId="24" fillId="0" borderId="5" xfId="0" applyFont="1" applyBorder="1" applyAlignment="1">
      <alignment horizontal="justify" vertical="center"/>
    </xf>
    <xf numFmtId="0" fontId="24" fillId="0" borderId="5" xfId="0" applyFont="1" applyBorder="1" applyAlignment="1">
      <alignment horizontal="center" vertical="center"/>
    </xf>
    <xf numFmtId="44" fontId="24" fillId="0" borderId="5" xfId="0" applyNumberFormat="1" applyFont="1" applyBorder="1" applyAlignment="1">
      <alignment horizontal="center" vertical="center"/>
    </xf>
    <xf numFmtId="44" fontId="24" fillId="0" borderId="13" xfId="0" applyNumberFormat="1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6" xfId="0" applyFont="1" applyBorder="1" applyAlignment="1">
      <alignment horizontal="justify" vertical="center"/>
    </xf>
    <xf numFmtId="0" fontId="24" fillId="0" borderId="6" xfId="0" applyFont="1" applyBorder="1" applyAlignment="1">
      <alignment horizontal="center" vertical="center"/>
    </xf>
    <xf numFmtId="44" fontId="24" fillId="0" borderId="6" xfId="0" applyNumberFormat="1" applyFont="1" applyBorder="1" applyAlignment="1">
      <alignment horizontal="center" vertical="center"/>
    </xf>
    <xf numFmtId="44" fontId="26" fillId="0" borderId="15" xfId="0" applyNumberFormat="1" applyFont="1" applyBorder="1" applyAlignment="1">
      <alignment horizontal="center" vertical="center"/>
    </xf>
    <xf numFmtId="44" fontId="26" fillId="4" borderId="15" xfId="0" applyNumberFormat="1" applyFont="1" applyFill="1" applyBorder="1" applyAlignment="1">
      <alignment horizontal="center" vertical="center"/>
    </xf>
    <xf numFmtId="0" fontId="22" fillId="0" borderId="5" xfId="2" applyFont="1" applyBorder="1" applyAlignment="1">
      <alignment horizontal="center" vertical="center"/>
    </xf>
    <xf numFmtId="0" fontId="6" fillId="0" borderId="5" xfId="2" applyFont="1" applyBorder="1" applyAlignment="1">
      <alignment horizontal="left" vertical="center"/>
    </xf>
    <xf numFmtId="0" fontId="22" fillId="0" borderId="5" xfId="2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22" fillId="0" borderId="5" xfId="0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2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6" fillId="0" borderId="5" xfId="2" applyFont="1" applyBorder="1" applyAlignment="1">
      <alignment horizontal="left" vertical="center"/>
    </xf>
    <xf numFmtId="164" fontId="6" fillId="0" borderId="5" xfId="2" applyNumberFormat="1" applyFont="1" applyBorder="1" applyAlignment="1">
      <alignment horizontal="center" vertical="center"/>
    </xf>
    <xf numFmtId="0" fontId="6" fillId="0" borderId="5" xfId="5" applyFont="1" applyBorder="1" applyAlignment="1">
      <alignment vertical="center"/>
    </xf>
    <xf numFmtId="0" fontId="6" fillId="0" borderId="5" xfId="5" applyFont="1" applyBorder="1" applyAlignment="1">
      <alignment vertical="center"/>
    </xf>
    <xf numFmtId="2" fontId="6" fillId="0" borderId="5" xfId="1" applyNumberFormat="1" applyFont="1" applyBorder="1" applyAlignment="1">
      <alignment horizontal="center" vertical="center"/>
    </xf>
    <xf numFmtId="164" fontId="6" fillId="5" borderId="5" xfId="2" applyNumberFormat="1" applyFont="1" applyFill="1" applyBorder="1" applyAlignment="1">
      <alignment horizontal="center" vertical="center"/>
    </xf>
    <xf numFmtId="0" fontId="6" fillId="5" borderId="5" xfId="2" applyFont="1" applyFill="1" applyBorder="1" applyAlignment="1">
      <alignment horizontal="center" vertical="center"/>
    </xf>
    <xf numFmtId="10" fontId="6" fillId="5" borderId="5" xfId="4" applyNumberFormat="1" applyFont="1" applyFill="1" applyBorder="1" applyAlignment="1">
      <alignment horizontal="center" vertical="center"/>
    </xf>
    <xf numFmtId="164" fontId="6" fillId="0" borderId="5" xfId="3" applyFont="1" applyBorder="1" applyAlignment="1">
      <alignment horizontal="center" vertical="center"/>
    </xf>
    <xf numFmtId="10" fontId="6" fillId="0" borderId="5" xfId="2" applyNumberFormat="1" applyFont="1" applyBorder="1" applyAlignment="1">
      <alignment horizontal="center" vertical="center"/>
    </xf>
    <xf numFmtId="164" fontId="6" fillId="0" borderId="5" xfId="6" applyNumberFormat="1" applyFont="1" applyBorder="1" applyAlignment="1">
      <alignment horizontal="center" vertical="center"/>
    </xf>
    <xf numFmtId="164" fontId="22" fillId="0" borderId="5" xfId="2" applyNumberFormat="1" applyFont="1" applyBorder="1" applyAlignment="1">
      <alignment horizontal="center" vertical="center"/>
    </xf>
    <xf numFmtId="1" fontId="22" fillId="0" borderId="5" xfId="2" applyNumberFormat="1" applyFont="1" applyBorder="1" applyAlignment="1">
      <alignment horizontal="center" vertical="center"/>
    </xf>
    <xf numFmtId="164" fontId="22" fillId="0" borderId="5" xfId="21" applyFont="1" applyBorder="1" applyAlignment="1">
      <alignment horizontal="center" vertical="center"/>
    </xf>
    <xf numFmtId="164" fontId="22" fillId="5" borderId="5" xfId="2" applyNumberFormat="1" applyFont="1" applyFill="1" applyBorder="1" applyAlignment="1">
      <alignment horizontal="center" vertical="center"/>
    </xf>
    <xf numFmtId="164" fontId="22" fillId="0" borderId="5" xfId="3" applyFont="1" applyBorder="1" applyAlignment="1">
      <alignment horizontal="center" vertical="center"/>
    </xf>
    <xf numFmtId="164" fontId="22" fillId="4" borderId="5" xfId="2" applyNumberFormat="1" applyFont="1" applyFill="1" applyBorder="1" applyAlignment="1">
      <alignment horizontal="center" vertical="center"/>
    </xf>
    <xf numFmtId="10" fontId="6" fillId="6" borderId="5" xfId="4" applyNumberFormat="1" applyFont="1" applyFill="1" applyBorder="1" applyAlignment="1">
      <alignment horizontal="center" vertical="center"/>
    </xf>
    <xf numFmtId="164" fontId="6" fillId="6" borderId="5" xfId="2" applyNumberFormat="1" applyFont="1" applyFill="1" applyBorder="1" applyAlignment="1">
      <alignment horizontal="center" vertical="center"/>
    </xf>
    <xf numFmtId="0" fontId="3" fillId="6" borderId="5" xfId="2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1" fontId="6" fillId="0" borderId="5" xfId="1" applyNumberFormat="1" applyFont="1" applyBorder="1" applyAlignment="1">
      <alignment horizontal="center" vertical="center"/>
    </xf>
    <xf numFmtId="0" fontId="22" fillId="7" borderId="5" xfId="2" applyFont="1" applyFill="1" applyBorder="1" applyAlignment="1">
      <alignment horizontal="center" vertical="center"/>
    </xf>
    <xf numFmtId="164" fontId="24" fillId="0" borderId="5" xfId="21" applyNumberFormat="1" applyFont="1" applyBorder="1" applyAlignment="1">
      <alignment horizontal="center" vertical="center"/>
    </xf>
    <xf numFmtId="10" fontId="24" fillId="0" borderId="5" xfId="2" applyNumberFormat="1" applyFont="1" applyBorder="1" applyAlignment="1">
      <alignment horizontal="center" vertical="center"/>
    </xf>
    <xf numFmtId="10" fontId="6" fillId="3" borderId="5" xfId="1" applyNumberFormat="1" applyFont="1" applyFill="1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22" fillId="0" borderId="5" xfId="2" applyFont="1" applyBorder="1" applyAlignment="1">
      <alignment horizontal="justify" vertical="center"/>
    </xf>
    <xf numFmtId="0" fontId="22" fillId="0" borderId="5" xfId="2" applyFont="1" applyBorder="1" applyAlignment="1">
      <alignment vertical="center"/>
    </xf>
    <xf numFmtId="0" fontId="6" fillId="0" borderId="5" xfId="2" applyFont="1" applyBorder="1" applyAlignment="1">
      <alignment horizontal="justify" vertical="center"/>
    </xf>
    <xf numFmtId="0" fontId="22" fillId="4" borderId="3" xfId="2" applyFont="1" applyFill="1" applyBorder="1" applyAlignment="1">
      <alignment horizontal="center" vertical="center"/>
    </xf>
    <xf numFmtId="0" fontId="22" fillId="4" borderId="1" xfId="2" applyFont="1" applyFill="1" applyBorder="1" applyAlignment="1">
      <alignment horizontal="center" vertical="center"/>
    </xf>
    <xf numFmtId="0" fontId="22" fillId="4" borderId="2" xfId="2" applyFont="1" applyFill="1" applyBorder="1" applyAlignment="1">
      <alignment horizontal="center" vertical="center"/>
    </xf>
    <xf numFmtId="0" fontId="6" fillId="0" borderId="0" xfId="2" applyFont="1" applyBorder="1" applyAlignment="1">
      <alignment horizontal="justify" vertical="center"/>
    </xf>
    <xf numFmtId="0" fontId="22" fillId="0" borderId="5" xfId="2" applyFont="1" applyBorder="1" applyAlignment="1">
      <alignment horizontal="center" vertical="center"/>
    </xf>
    <xf numFmtId="10" fontId="6" fillId="2" borderId="5" xfId="2" applyNumberFormat="1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5" fillId="5" borderId="5" xfId="2" applyFont="1" applyFill="1" applyBorder="1" applyAlignment="1">
      <alignment vertical="center"/>
    </xf>
    <xf numFmtId="0" fontId="6" fillId="5" borderId="5" xfId="2" applyFont="1" applyFill="1" applyBorder="1" applyAlignment="1">
      <alignment vertical="center"/>
    </xf>
    <xf numFmtId="0" fontId="6" fillId="0" borderId="5" xfId="5" applyFont="1" applyBorder="1" applyAlignment="1">
      <alignment horizontal="justify" vertical="center"/>
    </xf>
    <xf numFmtId="0" fontId="24" fillId="0" borderId="5" xfId="0" applyFont="1" applyBorder="1" applyAlignment="1">
      <alignment horizontal="justify" vertical="center"/>
    </xf>
    <xf numFmtId="0" fontId="6" fillId="0" borderId="5" xfId="5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2" applyFont="1" applyBorder="1" applyAlignment="1">
      <alignment horizontal="center" vertical="center"/>
    </xf>
    <xf numFmtId="0" fontId="24" fillId="0" borderId="5" xfId="0" applyFont="1" applyBorder="1" applyAlignment="1">
      <alignment vertical="center"/>
    </xf>
    <xf numFmtId="0" fontId="6" fillId="0" borderId="5" xfId="5" applyFont="1" applyBorder="1" applyAlignment="1">
      <alignment horizontal="left" vertical="center"/>
    </xf>
    <xf numFmtId="0" fontId="22" fillId="0" borderId="5" xfId="2" applyFont="1" applyBorder="1" applyAlignment="1">
      <alignment horizontal="center" vertical="center" wrapText="1"/>
    </xf>
    <xf numFmtId="0" fontId="22" fillId="0" borderId="5" xfId="2" applyFont="1" applyBorder="1" applyAlignment="1">
      <alignment horizontal="left" vertical="center"/>
    </xf>
    <xf numFmtId="0" fontId="2" fillId="6" borderId="3" xfId="2" applyFont="1" applyFill="1" applyBorder="1" applyAlignment="1">
      <alignment horizontal="left" vertical="center" wrapText="1"/>
    </xf>
    <xf numFmtId="0" fontId="6" fillId="6" borderId="2" xfId="2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justify" vertical="center"/>
    </xf>
    <xf numFmtId="0" fontId="2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22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vertical="center"/>
    </xf>
    <xf numFmtId="0" fontId="1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/>
    </xf>
    <xf numFmtId="0" fontId="22" fillId="3" borderId="5" xfId="2" applyFont="1" applyFill="1" applyBorder="1" applyAlignment="1">
      <alignment horizontal="center" vertical="center"/>
    </xf>
    <xf numFmtId="1" fontId="22" fillId="0" borderId="5" xfId="0" applyNumberFormat="1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6" fillId="3" borderId="7" xfId="0" applyFont="1" applyFill="1" applyBorder="1" applyAlignment="1">
      <alignment horizontal="center" vertical="center"/>
    </xf>
    <xf numFmtId="0" fontId="26" fillId="3" borderId="8" xfId="0" applyFont="1" applyFill="1" applyBorder="1" applyAlignment="1">
      <alignment horizontal="center" vertical="center"/>
    </xf>
    <xf numFmtId="0" fontId="26" fillId="3" borderId="9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6" fillId="0" borderId="7" xfId="0" applyFont="1" applyBorder="1" applyAlignment="1">
      <alignment horizontal="justify" vertical="center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6" fillId="4" borderId="16" xfId="0" applyFont="1" applyFill="1" applyBorder="1" applyAlignment="1">
      <alignment horizontal="justify" vertical="center"/>
    </xf>
    <xf numFmtId="0" fontId="24" fillId="4" borderId="17" xfId="0" applyFont="1" applyFill="1" applyBorder="1" applyAlignment="1">
      <alignment horizontal="justify" vertical="center"/>
    </xf>
    <xf numFmtId="0" fontId="24" fillId="4" borderId="18" xfId="0" applyFont="1" applyFill="1" applyBorder="1" applyAlignment="1">
      <alignment horizontal="justify" vertical="center"/>
    </xf>
  </cellXfs>
  <cellStyles count="57">
    <cellStyle name="Currency 2" xfId="10"/>
    <cellStyle name="Currency 2 2" xfId="35"/>
    <cellStyle name="Moeda" xfId="21" builtinId="4"/>
    <cellStyle name="Moeda 2" xfId="3"/>
    <cellStyle name="Moeda 2 2" xfId="9"/>
    <cellStyle name="Moeda 2 2 2" xfId="34"/>
    <cellStyle name="Moeda 2 3" xfId="15"/>
    <cellStyle name="Moeda 2 4" xfId="28"/>
    <cellStyle name="Moeda 2 4 2" xfId="44"/>
    <cellStyle name="Moeda 2 5" xfId="31"/>
    <cellStyle name="Moeda 3" xfId="18"/>
    <cellStyle name="Moeda 3 2" xfId="27"/>
    <cellStyle name="Moeda 3 2 2" xfId="43"/>
    <cellStyle name="Moeda 3 2 2 2" xfId="50"/>
    <cellStyle name="Moeda 3 3" xfId="38"/>
    <cellStyle name="Moeda 4" xfId="25"/>
    <cellStyle name="Moeda 4 2" xfId="42"/>
    <cellStyle name="Moeda 4 3" xfId="48"/>
    <cellStyle name="Moeda 4 5" xfId="46"/>
    <cellStyle name="Moeda 5" xfId="13"/>
    <cellStyle name="Moeda 5 2" xfId="36"/>
    <cellStyle name="Moeda 6" xfId="41"/>
    <cellStyle name="Moeda 7" xfId="52"/>
    <cellStyle name="Moeda 8" xfId="55"/>
    <cellStyle name="Normal" xfId="0" builtinId="0"/>
    <cellStyle name="Normal 2" xfId="2"/>
    <cellStyle name="Normal 2 2" xfId="11"/>
    <cellStyle name="Normal 2 3" xfId="30"/>
    <cellStyle name="Normal 3" xfId="17"/>
    <cellStyle name="Normal 3 2 2" xfId="8"/>
    <cellStyle name="Normal 3 2 3" xfId="23"/>
    <cellStyle name="Normal 3 2 3 2" xfId="45"/>
    <cellStyle name="Normal 3 2 3 3" xfId="47"/>
    <cellStyle name="Normal 4" xfId="51"/>
    <cellStyle name="Normal 4 2" xfId="12"/>
    <cellStyle name="Normal 4 3" xfId="24"/>
    <cellStyle name="Normal 5" xfId="6"/>
    <cellStyle name="Normal 5 3" xfId="5"/>
    <cellStyle name="Normal 5 3 2" xfId="33"/>
    <cellStyle name="Normal 6" xfId="22"/>
    <cellStyle name="Normal 7" xfId="54"/>
    <cellStyle name="Normal 8" xfId="26"/>
    <cellStyle name="Porcentagem" xfId="1" builtinId="5"/>
    <cellStyle name="Porcentagem 2" xfId="4"/>
    <cellStyle name="Porcentagem 2 2" xfId="14"/>
    <cellStyle name="Porcentagem 2 3" xfId="7"/>
    <cellStyle name="Porcentagem 2 4" xfId="32"/>
    <cellStyle name="Porcentagem 3" xfId="19"/>
    <cellStyle name="Porcentagem 3 2" xfId="39"/>
    <cellStyle name="Porcentagem 4" xfId="29"/>
    <cellStyle name="Porcentagem 4 2" xfId="16"/>
    <cellStyle name="Porcentagem 4 2 2" xfId="20"/>
    <cellStyle name="Porcentagem 4 2 2 2" xfId="40"/>
    <cellStyle name="Porcentagem 4 2 3" xfId="37"/>
    <cellStyle name="Porcentagem 5" xfId="53"/>
    <cellStyle name="Porcentagem 6" xfId="56"/>
    <cellStyle name="Vírgula 10" xfId="4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Access_SECT\Planilha_Custos\PlanUP_3536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PLANILHAS\0.Modelo\Planilha%20para%20Posto%20de%20Trabalho%20-%20Model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exoI"/>
      <sheetName val="AnexoII"/>
      <sheetName val="AnexoIII"/>
      <sheetName val="AnexoIV"/>
      <sheetName val="AnexoV"/>
      <sheetName val="AnexoV (2)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RELATÓRIO - BAHIA"/>
      <sheetName val="RELATÓRIO - PARANÁ"/>
      <sheetName val="RELATÓRIO - MATO GROSSO DO SUL"/>
      <sheetName val="RELATÓRIO - PERNAMBUCO"/>
      <sheetName val="RELATÓRIO - GLOBAL"/>
      <sheetName val="AnexoV_(2)"/>
      <sheetName val="CONTA_VINCULADA"/>
      <sheetName val="RELATÓRIO_-_BAHIA"/>
      <sheetName val="RELATÓRIO_-_PARANÁ"/>
      <sheetName val="RELATÓRIO_-_MATO_GROSSO_DO_SUL"/>
      <sheetName val="RELATÓRIO_-_PERNAMBUCO"/>
      <sheetName val="RELATÓRIO_-_GLOBAL"/>
    </sheetNames>
    <sheetDataSet>
      <sheetData sheetId="0">
        <row r="11">
          <cell r="E11">
            <v>0.69298042400000004</v>
          </cell>
          <cell r="M11">
            <v>0.22508773915996838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">
          <cell r="E11">
            <v>12</v>
          </cell>
        </row>
      </sheetData>
      <sheetData sheetId="15">
        <row r="11">
          <cell r="E11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E11">
            <v>12</v>
          </cell>
        </row>
      </sheetData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estimativa de custos"/>
      <sheetName val="HORAS,VT,VA"/>
      <sheetName val="Encargos Sociais e BDI"/>
      <sheetName val="Encargos Sociais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Planilha_estimativa_de_custos"/>
      <sheetName val="Encargos_Sociais_e_BDI"/>
      <sheetName val="Encargos_Sociais"/>
      <sheetName val="CONTA_VINCULADA"/>
    </sheetNames>
    <sheetDataSet>
      <sheetData sheetId="0"/>
      <sheetData sheetId="1">
        <row r="19">
          <cell r="B19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B19" t="str">
            <v>CSLL A RETER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34"/>
  <sheetViews>
    <sheetView zoomScale="120" zoomScaleNormal="120" workbookViewId="0">
      <selection activeCell="A14" sqref="A14:C14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 ht="15" customHeight="1">
      <c r="A2" s="109" t="s">
        <v>1</v>
      </c>
      <c r="B2" s="109"/>
      <c r="C2" s="109"/>
      <c r="D2" s="109"/>
      <c r="E2" s="109"/>
    </row>
    <row r="3" spans="1:5" ht="15" customHeight="1">
      <c r="A3" s="75"/>
      <c r="B3" s="75"/>
      <c r="C3" s="75"/>
      <c r="D3" s="75"/>
      <c r="E3" s="75"/>
    </row>
    <row r="4" spans="1:5" ht="15" customHeight="1">
      <c r="A4" s="91" t="s">
        <v>2</v>
      </c>
      <c r="B4" s="91"/>
      <c r="C4" s="110" t="s">
        <v>150</v>
      </c>
      <c r="D4" s="110"/>
      <c r="E4" s="110"/>
    </row>
    <row r="5" spans="1:5" ht="15" customHeight="1">
      <c r="A5" s="75"/>
      <c r="B5" s="75"/>
      <c r="C5" s="75"/>
      <c r="D5" s="75"/>
      <c r="E5" s="75"/>
    </row>
    <row r="6" spans="1:5" ht="15" customHeight="1">
      <c r="A6" s="83" t="s">
        <v>3</v>
      </c>
      <c r="B6" s="83"/>
      <c r="C6" s="83"/>
      <c r="D6" s="83"/>
      <c r="E6" s="83"/>
    </row>
    <row r="7" spans="1:5" ht="15" customHeight="1">
      <c r="A7" s="42" t="s">
        <v>4</v>
      </c>
      <c r="B7" s="38" t="s">
        <v>5</v>
      </c>
      <c r="C7" s="83"/>
      <c r="D7" s="83"/>
      <c r="E7" s="83"/>
    </row>
    <row r="8" spans="1:5" ht="15" customHeight="1">
      <c r="A8" s="42" t="s">
        <v>6</v>
      </c>
      <c r="B8" s="38" t="s">
        <v>7</v>
      </c>
      <c r="C8" s="37" t="s">
        <v>118</v>
      </c>
      <c r="D8" s="83" t="s">
        <v>137</v>
      </c>
      <c r="E8" s="83"/>
    </row>
    <row r="9" spans="1:5" ht="15" customHeight="1">
      <c r="A9" s="42" t="s">
        <v>8</v>
      </c>
      <c r="B9" s="107" t="s">
        <v>151</v>
      </c>
      <c r="C9" s="75"/>
      <c r="D9" s="75"/>
      <c r="E9" s="71">
        <v>36</v>
      </c>
    </row>
    <row r="10" spans="1:5" ht="15" customHeight="1">
      <c r="A10" s="42" t="s">
        <v>9</v>
      </c>
      <c r="B10" s="108" t="s">
        <v>10</v>
      </c>
      <c r="C10" s="75"/>
      <c r="D10" s="75"/>
      <c r="E10" s="60">
        <v>2023</v>
      </c>
    </row>
    <row r="11" spans="1:5" ht="15" customHeight="1">
      <c r="A11" s="92"/>
      <c r="B11" s="75"/>
      <c r="C11" s="75"/>
      <c r="D11" s="75"/>
      <c r="E11" s="75"/>
    </row>
    <row r="12" spans="1:5" ht="15" customHeight="1">
      <c r="A12" s="83" t="s">
        <v>11</v>
      </c>
      <c r="B12" s="83"/>
      <c r="C12" s="83"/>
      <c r="D12" s="83"/>
      <c r="E12" s="83"/>
    </row>
    <row r="13" spans="1:5" ht="50.25" customHeight="1">
      <c r="A13" s="83" t="s">
        <v>12</v>
      </c>
      <c r="B13" s="83"/>
      <c r="C13" s="83"/>
      <c r="D13" s="39" t="s">
        <v>13</v>
      </c>
      <c r="E13" s="39" t="s">
        <v>139</v>
      </c>
    </row>
    <row r="14" spans="1:5" ht="15" customHeight="1">
      <c r="A14" s="103" t="s">
        <v>138</v>
      </c>
      <c r="B14" s="104"/>
      <c r="C14" s="104"/>
      <c r="D14" s="2" t="s">
        <v>110</v>
      </c>
      <c r="E14" s="69">
        <v>80</v>
      </c>
    </row>
    <row r="15" spans="1:5" ht="15" customHeight="1">
      <c r="A15" s="105"/>
      <c r="B15" s="106"/>
      <c r="C15" s="106"/>
      <c r="D15" s="106"/>
      <c r="E15" s="106"/>
    </row>
    <row r="16" spans="1:5" ht="15" customHeight="1">
      <c r="A16" s="83" t="s">
        <v>14</v>
      </c>
      <c r="B16" s="83"/>
      <c r="C16" s="83"/>
      <c r="D16" s="83"/>
      <c r="E16" s="83"/>
    </row>
    <row r="17" spans="1:6" ht="15" customHeight="1">
      <c r="A17" s="83" t="s">
        <v>15</v>
      </c>
      <c r="B17" s="83"/>
      <c r="C17" s="83"/>
      <c r="D17" s="83"/>
      <c r="E17" s="83"/>
    </row>
    <row r="18" spans="1:6" ht="15" customHeight="1">
      <c r="A18" s="83" t="s">
        <v>16</v>
      </c>
      <c r="B18" s="83"/>
      <c r="C18" s="83"/>
      <c r="D18" s="83"/>
      <c r="E18" s="83"/>
    </row>
    <row r="19" spans="1:6" ht="30" customHeight="1">
      <c r="A19" s="42" t="s">
        <v>4</v>
      </c>
      <c r="B19" s="38" t="s">
        <v>17</v>
      </c>
      <c r="C19" s="95" t="str">
        <f>A14</f>
        <v>Auxiliar Administrativo (SR) - SLZ</v>
      </c>
      <c r="D19" s="95"/>
      <c r="E19" s="95"/>
    </row>
    <row r="20" spans="1:6" ht="15" customHeight="1">
      <c r="A20" s="2" t="s">
        <v>18</v>
      </c>
      <c r="B20" s="101" t="s">
        <v>19</v>
      </c>
      <c r="C20" s="91"/>
      <c r="D20" s="91"/>
      <c r="E20" s="41"/>
    </row>
    <row r="21" spans="1:6" ht="15" customHeight="1">
      <c r="A21" s="2" t="s">
        <v>8</v>
      </c>
      <c r="B21" s="101" t="s">
        <v>115</v>
      </c>
      <c r="C21" s="91"/>
      <c r="D21" s="91"/>
      <c r="E21" s="61">
        <v>1412</v>
      </c>
    </row>
    <row r="22" spans="1:6" ht="15" customHeight="1">
      <c r="A22" s="2" t="s">
        <v>9</v>
      </c>
      <c r="B22" s="101" t="s">
        <v>20</v>
      </c>
      <c r="C22" s="91"/>
      <c r="D22" s="91"/>
      <c r="E22" s="61">
        <v>1462</v>
      </c>
    </row>
    <row r="23" spans="1:6" ht="30" customHeight="1">
      <c r="A23" s="2" t="s">
        <v>21</v>
      </c>
      <c r="B23" s="40" t="s">
        <v>22</v>
      </c>
      <c r="C23" s="102" t="str">
        <f>C19</f>
        <v>Auxiliar Administrativo (SR) - SLZ</v>
      </c>
      <c r="D23" s="102"/>
      <c r="E23" s="102"/>
    </row>
    <row r="24" spans="1:6" ht="15" customHeight="1">
      <c r="A24" s="2" t="s">
        <v>23</v>
      </c>
      <c r="B24" s="40" t="s">
        <v>24</v>
      </c>
      <c r="C24" s="100" t="s">
        <v>129</v>
      </c>
      <c r="D24" s="100"/>
      <c r="E24" s="100"/>
    </row>
    <row r="25" spans="1:6" ht="15" customHeight="1">
      <c r="A25" s="2" t="s">
        <v>25</v>
      </c>
      <c r="B25" s="99" t="s">
        <v>26</v>
      </c>
      <c r="C25" s="99"/>
      <c r="D25" s="100" t="s">
        <v>154</v>
      </c>
      <c r="E25" s="100"/>
    </row>
    <row r="26" spans="1:6" ht="15" customHeight="1">
      <c r="A26" s="2" t="s">
        <v>27</v>
      </c>
      <c r="B26" s="101" t="s">
        <v>28</v>
      </c>
      <c r="C26" s="91"/>
      <c r="D26" s="91"/>
      <c r="E26" s="68" t="s">
        <v>153</v>
      </c>
    </row>
    <row r="27" spans="1:6" ht="15" customHeight="1">
      <c r="A27" s="92"/>
      <c r="B27" s="92"/>
      <c r="C27" s="92"/>
      <c r="D27" s="92"/>
      <c r="E27" s="92"/>
    </row>
    <row r="28" spans="1:6" ht="15" customHeight="1">
      <c r="A28" s="83" t="s">
        <v>29</v>
      </c>
      <c r="B28" s="83"/>
      <c r="C28" s="83"/>
      <c r="D28" s="83"/>
      <c r="E28" s="83"/>
    </row>
    <row r="29" spans="1:6" ht="15" customHeight="1">
      <c r="A29" s="83" t="s">
        <v>30</v>
      </c>
      <c r="B29" s="77"/>
      <c r="C29" s="77"/>
      <c r="D29" s="77"/>
      <c r="E29" s="37" t="s">
        <v>31</v>
      </c>
    </row>
    <row r="30" spans="1:6" ht="15" customHeight="1">
      <c r="A30" s="42" t="s">
        <v>4</v>
      </c>
      <c r="B30" s="75" t="s">
        <v>32</v>
      </c>
      <c r="C30" s="75"/>
      <c r="D30" s="13"/>
      <c r="E30" s="49">
        <f>E22</f>
        <v>1462</v>
      </c>
      <c r="F30" s="3"/>
    </row>
    <row r="31" spans="1:6" ht="15" customHeight="1">
      <c r="A31" s="42" t="s">
        <v>18</v>
      </c>
      <c r="B31" s="75" t="s">
        <v>114</v>
      </c>
      <c r="C31" s="75"/>
      <c r="D31" s="13"/>
      <c r="E31" s="49">
        <v>0</v>
      </c>
    </row>
    <row r="32" spans="1:6" ht="15" customHeight="1">
      <c r="A32" s="42" t="s">
        <v>8</v>
      </c>
      <c r="B32" s="75" t="s">
        <v>33</v>
      </c>
      <c r="C32" s="75"/>
      <c r="D32" s="13"/>
      <c r="E32" s="49">
        <f>E30*D32</f>
        <v>0</v>
      </c>
    </row>
    <row r="33" spans="1:6" ht="15" customHeight="1">
      <c r="A33" s="42" t="s">
        <v>9</v>
      </c>
      <c r="B33" s="75" t="s">
        <v>34</v>
      </c>
      <c r="C33" s="75"/>
      <c r="D33" s="13"/>
      <c r="E33" s="49">
        <f>E30*D33</f>
        <v>0</v>
      </c>
    </row>
    <row r="34" spans="1:6" ht="15" customHeight="1">
      <c r="A34" s="42" t="s">
        <v>21</v>
      </c>
      <c r="B34" s="75" t="s">
        <v>35</v>
      </c>
      <c r="C34" s="75"/>
      <c r="D34" s="13"/>
      <c r="E34" s="49">
        <v>0</v>
      </c>
    </row>
    <row r="35" spans="1:6" ht="15" customHeight="1">
      <c r="A35" s="42" t="s">
        <v>23</v>
      </c>
      <c r="B35" s="75" t="s">
        <v>36</v>
      </c>
      <c r="C35" s="75"/>
      <c r="D35" s="13"/>
      <c r="E35" s="49">
        <v>0</v>
      </c>
    </row>
    <row r="36" spans="1:6" ht="15" customHeight="1">
      <c r="A36" s="42" t="s">
        <v>25</v>
      </c>
      <c r="B36" s="75" t="s">
        <v>37</v>
      </c>
      <c r="C36" s="75"/>
      <c r="D36" s="13"/>
      <c r="E36" s="49">
        <v>0</v>
      </c>
    </row>
    <row r="37" spans="1:6" ht="15" customHeight="1">
      <c r="A37" s="42" t="s">
        <v>27</v>
      </c>
      <c r="B37" s="75" t="s">
        <v>38</v>
      </c>
      <c r="C37" s="75"/>
      <c r="D37" s="13"/>
      <c r="E37" s="49">
        <f ca="1">E38*D37</f>
        <v>0</v>
      </c>
    </row>
    <row r="38" spans="1:6" ht="15" customHeight="1">
      <c r="A38" s="42"/>
      <c r="B38" s="96" t="s">
        <v>39</v>
      </c>
      <c r="C38" s="96"/>
      <c r="D38" s="96"/>
      <c r="E38" s="62">
        <f ca="1">SUM(E30:E37)</f>
        <v>1462</v>
      </c>
      <c r="F38" s="3"/>
    </row>
    <row r="39" spans="1:6" ht="15" customHeight="1">
      <c r="A39" s="92"/>
      <c r="B39" s="75"/>
      <c r="C39" s="75"/>
      <c r="D39" s="75"/>
      <c r="E39" s="75"/>
    </row>
    <row r="40" spans="1:6" ht="15" customHeight="1">
      <c r="A40" s="83" t="s">
        <v>40</v>
      </c>
      <c r="B40" s="83"/>
      <c r="C40" s="83"/>
      <c r="D40" s="83"/>
      <c r="E40" s="83"/>
    </row>
    <row r="41" spans="1:6" ht="15" customHeight="1">
      <c r="A41" s="83" t="s">
        <v>41</v>
      </c>
      <c r="B41" s="83"/>
      <c r="C41" s="83"/>
      <c r="D41" s="37" t="s">
        <v>42</v>
      </c>
      <c r="E41" s="37" t="s">
        <v>31</v>
      </c>
    </row>
    <row r="42" spans="1:6" ht="15" customHeight="1">
      <c r="A42" s="42" t="s">
        <v>4</v>
      </c>
      <c r="B42" s="78" t="s">
        <v>43</v>
      </c>
      <c r="C42" s="78"/>
      <c r="D42" s="13">
        <v>9.0899999999999995E-2</v>
      </c>
      <c r="E42" s="49">
        <f ca="1">ROUND(E38*D42,2)</f>
        <v>132.9</v>
      </c>
      <c r="F42" s="3"/>
    </row>
    <row r="43" spans="1:6" ht="45" customHeight="1">
      <c r="A43" s="67" t="s">
        <v>18</v>
      </c>
      <c r="B43" s="97" t="s">
        <v>149</v>
      </c>
      <c r="C43" s="98"/>
      <c r="D43" s="65">
        <v>0.1212</v>
      </c>
      <c r="E43" s="66">
        <f ca="1">ROUND(E38*D43,2)</f>
        <v>177.19</v>
      </c>
      <c r="F43" s="3"/>
    </row>
    <row r="44" spans="1:6" ht="15" customHeight="1">
      <c r="A44" s="42"/>
      <c r="B44" s="77" t="s">
        <v>44</v>
      </c>
      <c r="C44" s="77"/>
      <c r="D44" s="10">
        <f>SUM(D42:D43)</f>
        <v>0.21210000000000001</v>
      </c>
      <c r="E44" s="59">
        <f ca="1">ROUND(SUM(E42:E43),2)</f>
        <v>310.08999999999997</v>
      </c>
      <c r="F44" s="3"/>
    </row>
    <row r="45" spans="1:6" ht="15.75" customHeight="1">
      <c r="A45" s="92"/>
      <c r="B45" s="75"/>
      <c r="C45" s="75"/>
      <c r="D45" s="75"/>
      <c r="E45" s="75"/>
    </row>
    <row r="46" spans="1:6" ht="15" customHeight="1">
      <c r="A46" s="95" t="s">
        <v>45</v>
      </c>
      <c r="B46" s="95"/>
      <c r="C46" s="95"/>
      <c r="D46" s="37" t="s">
        <v>42</v>
      </c>
      <c r="E46" s="37" t="s">
        <v>31</v>
      </c>
    </row>
    <row r="47" spans="1:6" ht="15" customHeight="1">
      <c r="A47" s="42" t="s">
        <v>4</v>
      </c>
      <c r="B47" s="75" t="s">
        <v>46</v>
      </c>
      <c r="C47" s="75"/>
      <c r="D47" s="57">
        <v>0.2</v>
      </c>
      <c r="E47" s="56">
        <f ca="1">ROUND((E38+E44)*D47,2)</f>
        <v>354.42</v>
      </c>
      <c r="F47" s="3"/>
    </row>
    <row r="48" spans="1:6" ht="15" customHeight="1">
      <c r="A48" s="42" t="s">
        <v>18</v>
      </c>
      <c r="B48" s="75" t="s">
        <v>47</v>
      </c>
      <c r="C48" s="75"/>
      <c r="D48" s="57">
        <v>2.5000000000000001E-2</v>
      </c>
      <c r="E48" s="56">
        <f ca="1">ROUND((E38+E44)*D48,2)</f>
        <v>44.3</v>
      </c>
      <c r="F48" s="3"/>
    </row>
    <row r="49" spans="1:7" ht="15" customHeight="1">
      <c r="A49" s="42" t="s">
        <v>8</v>
      </c>
      <c r="B49" s="75" t="s">
        <v>48</v>
      </c>
      <c r="C49" s="75"/>
      <c r="D49" s="57">
        <v>1.4999999999999999E-2</v>
      </c>
      <c r="E49" s="56">
        <f ca="1">ROUND((E38+E44)*D49,2)</f>
        <v>26.58</v>
      </c>
      <c r="F49" s="3"/>
    </row>
    <row r="50" spans="1:7" ht="15" customHeight="1">
      <c r="A50" s="42" t="s">
        <v>9</v>
      </c>
      <c r="B50" s="75" t="s">
        <v>49</v>
      </c>
      <c r="C50" s="75"/>
      <c r="D50" s="57">
        <v>1.4999999999999999E-2</v>
      </c>
      <c r="E50" s="56">
        <f ca="1">ROUND((E38+E44)*D50,2)</f>
        <v>26.58</v>
      </c>
      <c r="F50" s="3"/>
    </row>
    <row r="51" spans="1:7" ht="15" customHeight="1">
      <c r="A51" s="42" t="s">
        <v>21</v>
      </c>
      <c r="B51" s="75" t="s">
        <v>50</v>
      </c>
      <c r="C51" s="75"/>
      <c r="D51" s="57">
        <v>0.01</v>
      </c>
      <c r="E51" s="56">
        <f ca="1">ROUND((E38+E44)*D51,2)</f>
        <v>17.72</v>
      </c>
      <c r="F51" s="3"/>
    </row>
    <row r="52" spans="1:7" ht="15" customHeight="1">
      <c r="A52" s="42" t="s">
        <v>23</v>
      </c>
      <c r="B52" s="75" t="s">
        <v>51</v>
      </c>
      <c r="C52" s="75"/>
      <c r="D52" s="57">
        <v>6.0000000000000001E-3</v>
      </c>
      <c r="E52" s="56">
        <f ca="1">ROUND((E38+E44)*D52,2)</f>
        <v>10.63</v>
      </c>
      <c r="F52" s="3"/>
    </row>
    <row r="53" spans="1:7" ht="15" customHeight="1">
      <c r="A53" s="42" t="s">
        <v>25</v>
      </c>
      <c r="B53" s="75" t="s">
        <v>52</v>
      </c>
      <c r="C53" s="75"/>
      <c r="D53" s="57">
        <v>2E-3</v>
      </c>
      <c r="E53" s="56">
        <f ca="1">ROUND((E38+E44)*D53,2)</f>
        <v>3.54</v>
      </c>
      <c r="F53" s="3"/>
    </row>
    <row r="54" spans="1:7" ht="15" customHeight="1">
      <c r="A54" s="42" t="s">
        <v>27</v>
      </c>
      <c r="B54" s="75" t="s">
        <v>53</v>
      </c>
      <c r="C54" s="75"/>
      <c r="D54" s="57">
        <v>0.08</v>
      </c>
      <c r="E54" s="56">
        <f ca="1">ROUND((E38+E44)*D54,2)</f>
        <v>141.77000000000001</v>
      </c>
      <c r="F54" s="3"/>
    </row>
    <row r="55" spans="1:7" ht="15" customHeight="1">
      <c r="A55" s="42"/>
      <c r="B55" s="77" t="s">
        <v>44</v>
      </c>
      <c r="C55" s="77"/>
      <c r="D55" s="4">
        <f>SUM(D47:D54)</f>
        <v>0.35300000000000004</v>
      </c>
      <c r="E55" s="63">
        <f ca="1">ROUND(SUM(E47:E54),2)</f>
        <v>625.54</v>
      </c>
      <c r="F55" s="3"/>
    </row>
    <row r="56" spans="1:7" ht="15" customHeight="1">
      <c r="A56" s="92"/>
      <c r="B56" s="75"/>
      <c r="C56" s="75"/>
      <c r="D56" s="75"/>
      <c r="E56" s="75"/>
    </row>
    <row r="57" spans="1:7" ht="15" customHeight="1">
      <c r="A57" s="83" t="s">
        <v>54</v>
      </c>
      <c r="B57" s="83"/>
      <c r="C57" s="83"/>
      <c r="D57" s="83"/>
      <c r="E57" s="37" t="s">
        <v>31</v>
      </c>
    </row>
    <row r="58" spans="1:7" ht="15" customHeight="1">
      <c r="A58" s="42" t="s">
        <v>4</v>
      </c>
      <c r="B58" s="50" t="s">
        <v>55</v>
      </c>
      <c r="C58" s="5">
        <v>44</v>
      </c>
      <c r="D58" s="6">
        <v>4.2</v>
      </c>
      <c r="E58" s="49">
        <f>ROUND(C58*D58,2)</f>
        <v>184.8</v>
      </c>
      <c r="F58" s="3"/>
    </row>
    <row r="59" spans="1:7" ht="15" customHeight="1">
      <c r="A59" s="42" t="s">
        <v>18</v>
      </c>
      <c r="B59" s="90" t="s">
        <v>111</v>
      </c>
      <c r="C59" s="93"/>
      <c r="D59" s="7">
        <v>0.06</v>
      </c>
      <c r="E59" s="49">
        <f>ROUND(-E30*D59,2)</f>
        <v>-87.72</v>
      </c>
      <c r="F59" s="3"/>
    </row>
    <row r="60" spans="1:7" ht="15" customHeight="1">
      <c r="A60" s="42" t="s">
        <v>8</v>
      </c>
      <c r="B60" s="50" t="s">
        <v>56</v>
      </c>
      <c r="C60" s="5">
        <v>22</v>
      </c>
      <c r="D60" s="6">
        <v>21</v>
      </c>
      <c r="E60" s="49">
        <f>ROUND(C60*D60,2)</f>
        <v>462</v>
      </c>
      <c r="F60" s="3"/>
      <c r="G60" s="8"/>
    </row>
    <row r="61" spans="1:7" ht="15" customHeight="1">
      <c r="A61" s="42" t="s">
        <v>9</v>
      </c>
      <c r="B61" s="50" t="s">
        <v>112</v>
      </c>
      <c r="C61" s="5">
        <f>C60</f>
        <v>22</v>
      </c>
      <c r="D61" s="74">
        <v>0.1</v>
      </c>
      <c r="E61" s="49">
        <f>ROUND(-E60*D61,2)</f>
        <v>-46.2</v>
      </c>
    </row>
    <row r="62" spans="1:7" ht="15" customHeight="1">
      <c r="A62" s="42" t="s">
        <v>21</v>
      </c>
      <c r="B62" s="94" t="s">
        <v>130</v>
      </c>
      <c r="C62" s="94"/>
      <c r="D62" s="9">
        <v>3.7999999999999999E-2</v>
      </c>
      <c r="E62" s="49">
        <f ca="1">E38*D62</f>
        <v>55.555999999999997</v>
      </c>
    </row>
    <row r="63" spans="1:7" ht="15" customHeight="1">
      <c r="A63" s="42" t="s">
        <v>23</v>
      </c>
      <c r="B63" s="88" t="s">
        <v>131</v>
      </c>
      <c r="C63" s="89"/>
      <c r="D63" s="70">
        <v>1</v>
      </c>
      <c r="E63" s="49">
        <v>121</v>
      </c>
    </row>
    <row r="64" spans="1:7" ht="15" customHeight="1">
      <c r="A64" s="42" t="s">
        <v>25</v>
      </c>
      <c r="B64" s="90" t="s">
        <v>109</v>
      </c>
      <c r="C64" s="90"/>
      <c r="D64" s="90"/>
      <c r="E64" s="49">
        <v>10</v>
      </c>
    </row>
    <row r="65" spans="1:8" ht="15" customHeight="1">
      <c r="A65" s="42" t="s">
        <v>27</v>
      </c>
      <c r="B65" s="88" t="s">
        <v>102</v>
      </c>
      <c r="C65" s="89"/>
      <c r="D65" s="89"/>
      <c r="E65" s="49">
        <v>0</v>
      </c>
    </row>
    <row r="66" spans="1:8" ht="15" customHeight="1">
      <c r="A66" s="42" t="s">
        <v>103</v>
      </c>
      <c r="B66" s="91" t="s">
        <v>116</v>
      </c>
      <c r="C66" s="91"/>
      <c r="D66" s="91"/>
      <c r="E66" s="49">
        <v>16.89</v>
      </c>
    </row>
    <row r="67" spans="1:8" ht="15" customHeight="1">
      <c r="A67" s="42"/>
      <c r="B67" s="77" t="s">
        <v>44</v>
      </c>
      <c r="C67" s="77"/>
      <c r="D67" s="77"/>
      <c r="E67" s="59">
        <f ca="1">ROUND(SUM(E58:E66),2)</f>
        <v>716.33</v>
      </c>
      <c r="F67" s="3"/>
    </row>
    <row r="68" spans="1:8" ht="15" customHeight="1">
      <c r="A68" s="75"/>
      <c r="B68" s="75"/>
      <c r="C68" s="75"/>
      <c r="D68" s="75"/>
      <c r="E68" s="75"/>
    </row>
    <row r="69" spans="1:8" ht="15" customHeight="1">
      <c r="A69" s="83" t="s">
        <v>57</v>
      </c>
      <c r="B69" s="83"/>
      <c r="C69" s="83"/>
      <c r="D69" s="83"/>
      <c r="E69" s="37" t="s">
        <v>31</v>
      </c>
    </row>
    <row r="70" spans="1:8" ht="15" customHeight="1">
      <c r="A70" s="42" t="s">
        <v>4</v>
      </c>
      <c r="B70" s="75" t="s">
        <v>58</v>
      </c>
      <c r="C70" s="75"/>
      <c r="D70" s="75"/>
      <c r="E70" s="49">
        <f ca="1">E44</f>
        <v>310.08999999999997</v>
      </c>
    </row>
    <row r="71" spans="1:8" ht="15" customHeight="1">
      <c r="A71" s="42" t="s">
        <v>18</v>
      </c>
      <c r="B71" s="75" t="s">
        <v>59</v>
      </c>
      <c r="C71" s="75"/>
      <c r="D71" s="75"/>
      <c r="E71" s="49">
        <f ca="1">E55</f>
        <v>625.54</v>
      </c>
    </row>
    <row r="72" spans="1:8" ht="15" customHeight="1">
      <c r="A72" s="42" t="s">
        <v>8</v>
      </c>
      <c r="B72" s="75" t="s">
        <v>60</v>
      </c>
      <c r="C72" s="75"/>
      <c r="D72" s="75"/>
      <c r="E72" s="49">
        <f ca="1">E67</f>
        <v>716.33</v>
      </c>
    </row>
    <row r="73" spans="1:8" ht="15" customHeight="1">
      <c r="A73" s="42"/>
      <c r="B73" s="77" t="s">
        <v>44</v>
      </c>
      <c r="C73" s="77"/>
      <c r="D73" s="77"/>
      <c r="E73" s="59">
        <f ca="1">SUM(E70:E72)</f>
        <v>1651.96</v>
      </c>
    </row>
    <row r="74" spans="1:8" ht="15" customHeight="1">
      <c r="A74" s="75"/>
      <c r="B74" s="75"/>
      <c r="C74" s="75"/>
      <c r="D74" s="75"/>
      <c r="E74" s="75"/>
    </row>
    <row r="75" spans="1:8" ht="15" customHeight="1">
      <c r="A75" s="83" t="s">
        <v>61</v>
      </c>
      <c r="B75" s="83"/>
      <c r="C75" s="83"/>
      <c r="D75" s="83"/>
      <c r="E75" s="83"/>
    </row>
    <row r="76" spans="1:8" ht="15" customHeight="1">
      <c r="A76" s="83" t="s">
        <v>62</v>
      </c>
      <c r="B76" s="83"/>
      <c r="C76" s="83"/>
      <c r="D76" s="37" t="s">
        <v>42</v>
      </c>
      <c r="E76" s="37" t="s">
        <v>31</v>
      </c>
    </row>
    <row r="77" spans="1:8" ht="15" customHeight="1">
      <c r="A77" s="54" t="s">
        <v>4</v>
      </c>
      <c r="B77" s="87" t="s">
        <v>63</v>
      </c>
      <c r="C77" s="87"/>
      <c r="D77" s="55">
        <v>4.1999999999999997E-3</v>
      </c>
      <c r="E77" s="53">
        <f ca="1">ROUND(((E38+E73)-(SUM(E47:E53)))*D77,2)</f>
        <v>11.05</v>
      </c>
      <c r="H77" s="3"/>
    </row>
    <row r="78" spans="1:8" ht="15" customHeight="1">
      <c r="A78" s="54" t="s">
        <v>18</v>
      </c>
      <c r="B78" s="87" t="s">
        <v>64</v>
      </c>
      <c r="C78" s="87"/>
      <c r="D78" s="55">
        <v>0.08</v>
      </c>
      <c r="E78" s="53">
        <f ca="1">ROUND(E77*D78,2)</f>
        <v>0.88</v>
      </c>
      <c r="H78" s="3"/>
    </row>
    <row r="79" spans="1:8" ht="15" customHeight="1">
      <c r="A79" s="54" t="s">
        <v>8</v>
      </c>
      <c r="B79" s="87" t="s">
        <v>127</v>
      </c>
      <c r="C79" s="87"/>
      <c r="D79" s="55">
        <v>3.49E-2</v>
      </c>
      <c r="E79" s="53">
        <f ca="1">ROUND(E38*D79,2)</f>
        <v>51.02</v>
      </c>
      <c r="F79" s="3"/>
    </row>
    <row r="80" spans="1:8" ht="15" customHeight="1">
      <c r="A80" s="54" t="s">
        <v>9</v>
      </c>
      <c r="B80" s="87" t="s">
        <v>65</v>
      </c>
      <c r="C80" s="87"/>
      <c r="D80" s="55">
        <v>1.9400000000000001E-2</v>
      </c>
      <c r="E80" s="53">
        <f ca="1">ROUND((E38+E73)*D80,2)</f>
        <v>60.41</v>
      </c>
      <c r="F80" s="3"/>
    </row>
    <row r="81" spans="1:7" ht="15" customHeight="1">
      <c r="A81" s="54" t="s">
        <v>21</v>
      </c>
      <c r="B81" s="86" t="s">
        <v>140</v>
      </c>
      <c r="C81" s="87"/>
      <c r="D81" s="55">
        <f>D55</f>
        <v>0.35300000000000004</v>
      </c>
      <c r="E81" s="53">
        <f ca="1">ROUND((E80*D81),2)</f>
        <v>21.32</v>
      </c>
      <c r="F81" s="3"/>
    </row>
    <row r="82" spans="1:7" ht="15" customHeight="1">
      <c r="A82" s="54" t="s">
        <v>23</v>
      </c>
      <c r="B82" s="87" t="s">
        <v>128</v>
      </c>
      <c r="C82" s="87"/>
      <c r="D82" s="55">
        <v>0</v>
      </c>
      <c r="E82" s="53">
        <f ca="1">ROUND(E38*D82,2)</f>
        <v>0</v>
      </c>
      <c r="F82" s="3"/>
    </row>
    <row r="83" spans="1:7" ht="15" customHeight="1">
      <c r="A83" s="42"/>
      <c r="B83" s="77" t="s">
        <v>44</v>
      </c>
      <c r="C83" s="77"/>
      <c r="D83" s="10">
        <f>SUM(D77:D82)</f>
        <v>0.49150000000000005</v>
      </c>
      <c r="E83" s="62">
        <f ca="1">ROUND(SUM(E77:E82),2)</f>
        <v>144.68</v>
      </c>
      <c r="F83" s="3"/>
    </row>
    <row r="84" spans="1:7" ht="15" customHeight="1">
      <c r="A84" s="75"/>
      <c r="B84" s="75"/>
      <c r="C84" s="75"/>
      <c r="D84" s="75"/>
      <c r="E84" s="75"/>
    </row>
    <row r="85" spans="1:7" ht="15" customHeight="1">
      <c r="A85" s="83" t="s">
        <v>66</v>
      </c>
      <c r="B85" s="83"/>
      <c r="C85" s="83"/>
      <c r="D85" s="83"/>
      <c r="E85" s="83"/>
    </row>
    <row r="86" spans="1:7" ht="15" customHeight="1">
      <c r="A86" s="83" t="s">
        <v>67</v>
      </c>
      <c r="B86" s="83"/>
      <c r="C86" s="83"/>
      <c r="D86" s="37" t="s">
        <v>42</v>
      </c>
      <c r="E86" s="37" t="s">
        <v>31</v>
      </c>
      <c r="G86" s="11"/>
    </row>
    <row r="87" spans="1:7" ht="15" customHeight="1">
      <c r="A87" s="42" t="s">
        <v>4</v>
      </c>
      <c r="B87" s="75" t="s">
        <v>104</v>
      </c>
      <c r="C87" s="75"/>
      <c r="D87" s="13">
        <v>0</v>
      </c>
      <c r="E87" s="49">
        <f ca="1">ROUND((E$38+E$73+E$83)*D87,2)</f>
        <v>0</v>
      </c>
      <c r="F87" s="3"/>
    </row>
    <row r="88" spans="1:7" ht="15" customHeight="1">
      <c r="A88" s="42" t="s">
        <v>18</v>
      </c>
      <c r="B88" s="75" t="s">
        <v>105</v>
      </c>
      <c r="C88" s="75"/>
      <c r="D88" s="13">
        <v>0</v>
      </c>
      <c r="E88" s="49">
        <f ca="1">ROUND((E$38+E$73+E$83)*D88,2)</f>
        <v>0</v>
      </c>
      <c r="F88" s="3"/>
    </row>
    <row r="89" spans="1:7" ht="15" customHeight="1">
      <c r="A89" s="42" t="s">
        <v>8</v>
      </c>
      <c r="B89" s="75" t="s">
        <v>106</v>
      </c>
      <c r="C89" s="75"/>
      <c r="D89" s="13">
        <v>0</v>
      </c>
      <c r="E89" s="49">
        <f ca="1">ROUND((E$38+E$73+E$83)*D89,2)</f>
        <v>0</v>
      </c>
      <c r="F89" s="3"/>
    </row>
    <row r="90" spans="1:7" ht="15" customHeight="1">
      <c r="A90" s="42" t="s">
        <v>9</v>
      </c>
      <c r="B90" s="75" t="s">
        <v>107</v>
      </c>
      <c r="C90" s="75"/>
      <c r="D90" s="13">
        <v>0</v>
      </c>
      <c r="E90" s="49">
        <f ca="1">ROUND((E$38+E$73+E$83)*D90,2)</f>
        <v>0</v>
      </c>
      <c r="F90" s="3"/>
    </row>
    <row r="91" spans="1:7" ht="15" customHeight="1">
      <c r="A91" s="42" t="s">
        <v>21</v>
      </c>
      <c r="B91" s="75" t="s">
        <v>108</v>
      </c>
      <c r="C91" s="75"/>
      <c r="D91" s="13">
        <v>0</v>
      </c>
      <c r="E91" s="49">
        <f ca="1">ROUND((E$38+E$73+E$83)*D91,2)</f>
        <v>0</v>
      </c>
      <c r="F91" s="3"/>
      <c r="G91" s="12"/>
    </row>
    <row r="92" spans="1:7" ht="15" customHeight="1">
      <c r="A92" s="42"/>
      <c r="B92" s="77" t="s">
        <v>44</v>
      </c>
      <c r="C92" s="77"/>
      <c r="D92" s="10">
        <f>SUM(D86:D91)</f>
        <v>0</v>
      </c>
      <c r="E92" s="59">
        <f ca="1">ROUND(SUM(E87:E91),2)</f>
        <v>0</v>
      </c>
      <c r="F92" s="3"/>
    </row>
    <row r="93" spans="1:7" ht="15" customHeight="1">
      <c r="A93" s="75"/>
      <c r="B93" s="75"/>
      <c r="C93" s="75"/>
      <c r="D93" s="75"/>
      <c r="E93" s="75"/>
    </row>
    <row r="94" spans="1:7" ht="15" customHeight="1">
      <c r="A94" s="83" t="s">
        <v>68</v>
      </c>
      <c r="B94" s="83"/>
      <c r="C94" s="83"/>
      <c r="D94" s="37" t="s">
        <v>42</v>
      </c>
      <c r="E94" s="37" t="s">
        <v>31</v>
      </c>
    </row>
    <row r="95" spans="1:7" ht="15" customHeight="1">
      <c r="A95" s="42" t="s">
        <v>4</v>
      </c>
      <c r="B95" s="75" t="s">
        <v>69</v>
      </c>
      <c r="C95" s="75"/>
      <c r="D95" s="13">
        <v>0</v>
      </c>
      <c r="E95" s="56">
        <v>0</v>
      </c>
      <c r="F95" s="3"/>
    </row>
    <row r="96" spans="1:7" ht="15" customHeight="1">
      <c r="A96" s="42"/>
      <c r="B96" s="77" t="s">
        <v>44</v>
      </c>
      <c r="C96" s="77"/>
      <c r="D96" s="75"/>
      <c r="E96" s="59">
        <f>E95</f>
        <v>0</v>
      </c>
    </row>
    <row r="97" spans="1:7" ht="15.75" customHeight="1">
      <c r="A97" s="75"/>
      <c r="B97" s="75"/>
      <c r="C97" s="75"/>
      <c r="D97" s="75"/>
      <c r="E97" s="75"/>
    </row>
    <row r="98" spans="1:7" ht="15" customHeight="1">
      <c r="A98" s="83" t="s">
        <v>70</v>
      </c>
      <c r="B98" s="83"/>
      <c r="C98" s="83"/>
      <c r="D98" s="83"/>
      <c r="E98" s="83"/>
    </row>
    <row r="99" spans="1:7" ht="15" customHeight="1">
      <c r="A99" s="42" t="s">
        <v>4</v>
      </c>
      <c r="B99" s="78" t="s">
        <v>71</v>
      </c>
      <c r="C99" s="78"/>
      <c r="D99" s="75"/>
      <c r="E99" s="49">
        <f ca="1">E92</f>
        <v>0</v>
      </c>
    </row>
    <row r="100" spans="1:7" ht="15" customHeight="1">
      <c r="A100" s="42" t="s">
        <v>18</v>
      </c>
      <c r="B100" s="78" t="s">
        <v>72</v>
      </c>
      <c r="C100" s="78"/>
      <c r="D100" s="75"/>
      <c r="E100" s="49">
        <f>E96</f>
        <v>0</v>
      </c>
    </row>
    <row r="101" spans="1:7" ht="15" customHeight="1">
      <c r="A101" s="42"/>
      <c r="B101" s="76" t="s">
        <v>73</v>
      </c>
      <c r="C101" s="76"/>
      <c r="D101" s="77"/>
      <c r="E101" s="59">
        <f ca="1">SUM(E99:E100)</f>
        <v>0</v>
      </c>
    </row>
    <row r="102" spans="1:7" ht="15" customHeight="1">
      <c r="A102" s="78"/>
      <c r="B102" s="78"/>
      <c r="C102" s="78"/>
      <c r="D102" s="78"/>
      <c r="E102" s="78"/>
    </row>
    <row r="103" spans="1:7" ht="15" customHeight="1">
      <c r="A103" s="83" t="s">
        <v>74</v>
      </c>
      <c r="B103" s="83"/>
      <c r="C103" s="83"/>
      <c r="D103" s="83"/>
      <c r="E103" s="83"/>
    </row>
    <row r="104" spans="1:7" ht="15" customHeight="1">
      <c r="A104" s="83" t="s">
        <v>75</v>
      </c>
      <c r="B104" s="83"/>
      <c r="C104" s="83"/>
      <c r="D104" s="83"/>
      <c r="E104" s="37" t="s">
        <v>31</v>
      </c>
    </row>
    <row r="105" spans="1:7" ht="15" customHeight="1">
      <c r="A105" s="42" t="s">
        <v>4</v>
      </c>
      <c r="B105" s="78" t="s">
        <v>76</v>
      </c>
      <c r="C105" s="78"/>
      <c r="D105" s="78"/>
      <c r="E105" s="49">
        <v>0</v>
      </c>
    </row>
    <row r="106" spans="1:7" ht="15" customHeight="1">
      <c r="A106" s="42" t="s">
        <v>18</v>
      </c>
      <c r="B106" s="78" t="s">
        <v>77</v>
      </c>
      <c r="C106" s="78"/>
      <c r="D106" s="78"/>
      <c r="E106" s="56">
        <v>0</v>
      </c>
    </row>
    <row r="107" spans="1:7" ht="15" customHeight="1">
      <c r="A107" s="42" t="s">
        <v>8</v>
      </c>
      <c r="B107" s="78" t="s">
        <v>78</v>
      </c>
      <c r="C107" s="78"/>
      <c r="D107" s="78"/>
      <c r="E107" s="56">
        <f>UNIFORME!F10</f>
        <v>30.41</v>
      </c>
    </row>
    <row r="108" spans="1:7" ht="15" customHeight="1">
      <c r="A108" s="42" t="s">
        <v>9</v>
      </c>
      <c r="B108" s="78" t="s">
        <v>79</v>
      </c>
      <c r="C108" s="78"/>
      <c r="D108" s="78"/>
      <c r="E108" s="49">
        <v>0</v>
      </c>
    </row>
    <row r="109" spans="1:7" ht="15" customHeight="1">
      <c r="A109" s="42" t="s">
        <v>21</v>
      </c>
      <c r="B109" s="78" t="s">
        <v>113</v>
      </c>
      <c r="C109" s="78"/>
      <c r="D109" s="78"/>
      <c r="E109" s="56">
        <v>0</v>
      </c>
      <c r="G109" s="14"/>
    </row>
    <row r="110" spans="1:7" ht="15" customHeight="1">
      <c r="A110" s="42"/>
      <c r="B110" s="76" t="s">
        <v>73</v>
      </c>
      <c r="C110" s="76"/>
      <c r="D110" s="76"/>
      <c r="E110" s="59">
        <f>SUM(E105:E109)</f>
        <v>30.41</v>
      </c>
      <c r="F110" s="3"/>
      <c r="G110" s="14"/>
    </row>
    <row r="111" spans="1:7" ht="15" customHeight="1">
      <c r="A111" s="75"/>
      <c r="B111" s="75"/>
      <c r="C111" s="75"/>
      <c r="D111" s="75"/>
      <c r="E111" s="75"/>
      <c r="G111" s="14"/>
    </row>
    <row r="112" spans="1:7" ht="15" customHeight="1">
      <c r="A112" s="83" t="s">
        <v>80</v>
      </c>
      <c r="B112" s="83"/>
      <c r="C112" s="83"/>
      <c r="D112" s="83"/>
      <c r="E112" s="83"/>
      <c r="G112" s="14"/>
    </row>
    <row r="113" spans="1:8" ht="15" customHeight="1">
      <c r="A113" s="83" t="s">
        <v>81</v>
      </c>
      <c r="B113" s="83"/>
      <c r="C113" s="83"/>
      <c r="D113" s="83"/>
      <c r="E113" s="83"/>
      <c r="G113" s="14"/>
    </row>
    <row r="114" spans="1:8" ht="15" customHeight="1">
      <c r="A114" s="42" t="s">
        <v>4</v>
      </c>
      <c r="B114" s="78" t="s">
        <v>82</v>
      </c>
      <c r="C114" s="78"/>
      <c r="D114" s="57">
        <v>0.03</v>
      </c>
      <c r="E114" s="49">
        <f ca="1">ROUND(E130*D114,2)</f>
        <v>98.67</v>
      </c>
      <c r="F114" s="3"/>
      <c r="G114" s="15"/>
    </row>
    <row r="115" spans="1:8" ht="15" customHeight="1">
      <c r="A115" s="42" t="s">
        <v>18</v>
      </c>
      <c r="B115" s="78" t="s">
        <v>83</v>
      </c>
      <c r="C115" s="78"/>
      <c r="D115" s="57">
        <v>0.03</v>
      </c>
      <c r="E115" s="49">
        <f ca="1">ROUND((E130+E114)*D115,2)</f>
        <v>101.63</v>
      </c>
      <c r="F115" s="3"/>
      <c r="G115" s="15"/>
    </row>
    <row r="116" spans="1:8" ht="15" customHeight="1">
      <c r="A116" s="42" t="s">
        <v>8</v>
      </c>
      <c r="B116" s="78" t="s">
        <v>84</v>
      </c>
      <c r="C116" s="78"/>
      <c r="D116" s="57">
        <f>SUM(D118:D120)</f>
        <v>8.6499999999999994E-2</v>
      </c>
      <c r="E116" s="58">
        <f ca="1">ROUND(D116*(E38+E44+E55+E67+E83+E92+E96+E110+E114+E115)/(1-D116),2)</f>
        <v>330.41</v>
      </c>
      <c r="G116" s="15"/>
    </row>
    <row r="117" spans="1:8" ht="15" customHeight="1">
      <c r="A117" s="42" t="s">
        <v>85</v>
      </c>
      <c r="B117" s="78" t="s">
        <v>86</v>
      </c>
      <c r="C117" s="78"/>
      <c r="D117" s="84"/>
      <c r="E117" s="85"/>
      <c r="G117" s="14"/>
    </row>
    <row r="118" spans="1:8" ht="15" customHeight="1">
      <c r="A118" s="42" t="s">
        <v>87</v>
      </c>
      <c r="B118" s="78" t="s">
        <v>88</v>
      </c>
      <c r="C118" s="78"/>
      <c r="D118" s="57">
        <v>0.03</v>
      </c>
      <c r="E118" s="49">
        <f ca="1">ROUND(E133*D118,2)</f>
        <v>114.59</v>
      </c>
      <c r="G118" s="14"/>
    </row>
    <row r="119" spans="1:8" ht="15" customHeight="1">
      <c r="A119" s="42" t="s">
        <v>89</v>
      </c>
      <c r="B119" s="78" t="s">
        <v>90</v>
      </c>
      <c r="C119" s="78"/>
      <c r="D119" s="57">
        <v>6.4999999999999997E-3</v>
      </c>
      <c r="E119" s="49">
        <f ca="1">ROUND(E133*D119,2)</f>
        <v>24.83</v>
      </c>
      <c r="G119" s="14"/>
    </row>
    <row r="120" spans="1:8" ht="15" customHeight="1">
      <c r="A120" s="42" t="s">
        <v>91</v>
      </c>
      <c r="B120" s="78" t="s">
        <v>136</v>
      </c>
      <c r="C120" s="78"/>
      <c r="D120" s="57">
        <v>0.05</v>
      </c>
      <c r="E120" s="49">
        <f ca="1">ROUND(E133*D120,2)</f>
        <v>190.99</v>
      </c>
      <c r="G120" s="14"/>
    </row>
    <row r="121" spans="1:8" ht="15" customHeight="1">
      <c r="A121" s="42"/>
      <c r="B121" s="76" t="s">
        <v>73</v>
      </c>
      <c r="C121" s="76"/>
      <c r="D121" s="4">
        <f>SUM(D114:D116)</f>
        <v>0.14649999999999999</v>
      </c>
      <c r="E121" s="59">
        <f ca="1">ROUND(SUM(E114:E116),2)</f>
        <v>530.71</v>
      </c>
      <c r="G121" s="14"/>
    </row>
    <row r="122" spans="1:8" ht="15" customHeight="1">
      <c r="A122" s="82"/>
      <c r="B122" s="82"/>
      <c r="C122" s="82"/>
      <c r="D122" s="82"/>
      <c r="E122" s="82"/>
    </row>
    <row r="123" spans="1:8" ht="15" customHeight="1">
      <c r="A123" s="83" t="s">
        <v>92</v>
      </c>
      <c r="B123" s="83"/>
      <c r="C123" s="83"/>
      <c r="D123" s="83"/>
      <c r="E123" s="83"/>
      <c r="F123" s="3"/>
      <c r="G123" s="11"/>
    </row>
    <row r="124" spans="1:8" ht="15" customHeight="1">
      <c r="A124" s="83" t="s">
        <v>93</v>
      </c>
      <c r="B124" s="83"/>
      <c r="C124" s="83"/>
      <c r="D124" s="83"/>
      <c r="E124" s="37" t="s">
        <v>31</v>
      </c>
      <c r="F124" s="11"/>
    </row>
    <row r="125" spans="1:8" ht="15" customHeight="1">
      <c r="A125" s="42" t="s">
        <v>4</v>
      </c>
      <c r="B125" s="75" t="s">
        <v>94</v>
      </c>
      <c r="C125" s="75"/>
      <c r="D125" s="75"/>
      <c r="E125" s="49">
        <f ca="1">E38</f>
        <v>1462</v>
      </c>
      <c r="F125" s="3"/>
    </row>
    <row r="126" spans="1:8" ht="15" customHeight="1">
      <c r="A126" s="42" t="s">
        <v>18</v>
      </c>
      <c r="B126" s="75" t="s">
        <v>95</v>
      </c>
      <c r="C126" s="75"/>
      <c r="D126" s="75"/>
      <c r="E126" s="49">
        <f ca="1">E73</f>
        <v>1651.96</v>
      </c>
      <c r="F126" s="3"/>
      <c r="G126" s="3"/>
      <c r="H126" s="16"/>
    </row>
    <row r="127" spans="1:8" ht="15" customHeight="1">
      <c r="A127" s="42" t="s">
        <v>8</v>
      </c>
      <c r="B127" s="75" t="s">
        <v>96</v>
      </c>
      <c r="C127" s="75"/>
      <c r="D127" s="75"/>
      <c r="E127" s="49">
        <f ca="1">E83</f>
        <v>144.68</v>
      </c>
      <c r="H127" s="12"/>
    </row>
    <row r="128" spans="1:8" ht="15" customHeight="1">
      <c r="A128" s="42" t="s">
        <v>9</v>
      </c>
      <c r="B128" s="75" t="s">
        <v>97</v>
      </c>
      <c r="C128" s="75"/>
      <c r="D128" s="75"/>
      <c r="E128" s="49">
        <f ca="1">E101</f>
        <v>0</v>
      </c>
      <c r="H128" s="11"/>
    </row>
    <row r="129" spans="1:5" ht="15" customHeight="1">
      <c r="A129" s="42" t="s">
        <v>21</v>
      </c>
      <c r="B129" s="75" t="s">
        <v>98</v>
      </c>
      <c r="C129" s="75"/>
      <c r="D129" s="75"/>
      <c r="E129" s="49">
        <f>E110</f>
        <v>30.41</v>
      </c>
    </row>
    <row r="130" spans="1:5" ht="15" customHeight="1">
      <c r="A130" s="42"/>
      <c r="B130" s="76" t="s">
        <v>99</v>
      </c>
      <c r="C130" s="77"/>
      <c r="D130" s="77"/>
      <c r="E130" s="59">
        <f ca="1">ROUND(SUM(E125:E129),2)</f>
        <v>3289.05</v>
      </c>
    </row>
    <row r="131" spans="1:5" ht="15" customHeight="1">
      <c r="A131" s="42" t="s">
        <v>23</v>
      </c>
      <c r="B131" s="75" t="s">
        <v>100</v>
      </c>
      <c r="C131" s="75"/>
      <c r="D131" s="75"/>
      <c r="E131" s="49">
        <f ca="1">E121</f>
        <v>530.71</v>
      </c>
    </row>
    <row r="132" spans="1:5" ht="15" customHeight="1">
      <c r="A132" s="78"/>
      <c r="B132" s="78"/>
      <c r="C132" s="78"/>
      <c r="D132" s="78"/>
      <c r="E132" s="78"/>
    </row>
    <row r="133" spans="1:5" ht="15" customHeight="1">
      <c r="A133" s="79" t="s">
        <v>101</v>
      </c>
      <c r="B133" s="80"/>
      <c r="C133" s="80"/>
      <c r="D133" s="81"/>
      <c r="E133" s="64">
        <f ca="1">ROUND(E130+E131+E132,2)</f>
        <v>3819.76</v>
      </c>
    </row>
    <row r="134" spans="1:5" ht="15" customHeight="1">
      <c r="A134" s="17"/>
      <c r="B134" s="17"/>
      <c r="C134" s="17"/>
      <c r="D134" s="18"/>
      <c r="E134" s="18"/>
    </row>
  </sheetData>
  <mergeCells count="132"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B42:C42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43:C43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</mergeCells>
  <printOptions horizontalCentered="1"/>
  <pageMargins left="0.98425196850393704" right="0.78740157480314965" top="1.1811023622047245" bottom="0.98425196850393704" header="0.39370078740157483" footer="0.3937007874015748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34"/>
  <sheetViews>
    <sheetView zoomScale="120" zoomScaleNormal="120" workbookViewId="0">
      <selection activeCell="D61" sqref="D61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>
      <c r="A2" s="109" t="s">
        <v>1</v>
      </c>
      <c r="B2" s="109"/>
      <c r="C2" s="109"/>
      <c r="D2" s="109"/>
      <c r="E2" s="109"/>
    </row>
    <row r="3" spans="1:5">
      <c r="A3" s="75"/>
      <c r="B3" s="75"/>
      <c r="C3" s="75"/>
      <c r="D3" s="75"/>
      <c r="E3" s="75"/>
    </row>
    <row r="4" spans="1:5">
      <c r="A4" s="91" t="s">
        <v>2</v>
      </c>
      <c r="B4" s="91"/>
      <c r="C4" s="110" t="s">
        <v>150</v>
      </c>
      <c r="D4" s="110"/>
      <c r="E4" s="110"/>
    </row>
    <row r="5" spans="1:5">
      <c r="A5" s="75"/>
      <c r="B5" s="75"/>
      <c r="C5" s="75"/>
      <c r="D5" s="75"/>
      <c r="E5" s="75"/>
    </row>
    <row r="6" spans="1:5">
      <c r="A6" s="83" t="s">
        <v>3</v>
      </c>
      <c r="B6" s="83"/>
      <c r="C6" s="83"/>
      <c r="D6" s="83"/>
      <c r="E6" s="83"/>
    </row>
    <row r="7" spans="1:5">
      <c r="A7" s="45" t="s">
        <v>4</v>
      </c>
      <c r="B7" s="48" t="s">
        <v>5</v>
      </c>
      <c r="C7" s="83"/>
      <c r="D7" s="83"/>
      <c r="E7" s="83"/>
    </row>
    <row r="8" spans="1:5">
      <c r="A8" s="45" t="s">
        <v>6</v>
      </c>
      <c r="B8" s="48" t="s">
        <v>7</v>
      </c>
      <c r="C8" s="43" t="s">
        <v>118</v>
      </c>
      <c r="D8" s="83" t="s">
        <v>145</v>
      </c>
      <c r="E8" s="83"/>
    </row>
    <row r="9" spans="1:5">
      <c r="A9" s="45" t="s">
        <v>8</v>
      </c>
      <c r="B9" s="107" t="s">
        <v>151</v>
      </c>
      <c r="C9" s="75"/>
      <c r="D9" s="75"/>
      <c r="E9" s="71">
        <v>36</v>
      </c>
    </row>
    <row r="10" spans="1:5">
      <c r="A10" s="45" t="s">
        <v>9</v>
      </c>
      <c r="B10" s="108" t="s">
        <v>10</v>
      </c>
      <c r="C10" s="75"/>
      <c r="D10" s="75"/>
      <c r="E10" s="60">
        <v>2023</v>
      </c>
    </row>
    <row r="11" spans="1:5">
      <c r="A11" s="92"/>
      <c r="B11" s="75"/>
      <c r="C11" s="75"/>
      <c r="D11" s="75"/>
      <c r="E11" s="75"/>
    </row>
    <row r="12" spans="1:5">
      <c r="A12" s="83" t="s">
        <v>11</v>
      </c>
      <c r="B12" s="83"/>
      <c r="C12" s="83"/>
      <c r="D12" s="83"/>
      <c r="E12" s="83"/>
    </row>
    <row r="13" spans="1:5" ht="42.75" customHeight="1">
      <c r="A13" s="83" t="s">
        <v>12</v>
      </c>
      <c r="B13" s="83"/>
      <c r="C13" s="83"/>
      <c r="D13" s="46" t="s">
        <v>13</v>
      </c>
      <c r="E13" s="46" t="s">
        <v>139</v>
      </c>
    </row>
    <row r="14" spans="1:5">
      <c r="A14" s="111" t="s">
        <v>141</v>
      </c>
      <c r="B14" s="104"/>
      <c r="C14" s="104"/>
      <c r="D14" s="2" t="s">
        <v>110</v>
      </c>
      <c r="E14" s="69">
        <v>9</v>
      </c>
    </row>
    <row r="15" spans="1:5">
      <c r="A15" s="105"/>
      <c r="B15" s="106"/>
      <c r="C15" s="106"/>
      <c r="D15" s="106"/>
      <c r="E15" s="106"/>
    </row>
    <row r="16" spans="1:5">
      <c r="A16" s="83" t="s">
        <v>14</v>
      </c>
      <c r="B16" s="83"/>
      <c r="C16" s="83"/>
      <c r="D16" s="83"/>
      <c r="E16" s="83"/>
    </row>
    <row r="17" spans="1:6">
      <c r="A17" s="83" t="s">
        <v>15</v>
      </c>
      <c r="B17" s="83"/>
      <c r="C17" s="83"/>
      <c r="D17" s="83"/>
      <c r="E17" s="83"/>
    </row>
    <row r="18" spans="1:6">
      <c r="A18" s="83" t="s">
        <v>16</v>
      </c>
      <c r="B18" s="83"/>
      <c r="C18" s="83"/>
      <c r="D18" s="83"/>
      <c r="E18" s="83"/>
    </row>
    <row r="19" spans="1:6">
      <c r="A19" s="45" t="s">
        <v>4</v>
      </c>
      <c r="B19" s="48" t="s">
        <v>17</v>
      </c>
      <c r="C19" s="95" t="str">
        <f>A14</f>
        <v>Auxiliar Administrativo (SR) - ITZ</v>
      </c>
      <c r="D19" s="95"/>
      <c r="E19" s="95"/>
    </row>
    <row r="20" spans="1:6">
      <c r="A20" s="2" t="s">
        <v>18</v>
      </c>
      <c r="B20" s="101" t="s">
        <v>19</v>
      </c>
      <c r="C20" s="91"/>
      <c r="D20" s="91"/>
      <c r="E20" s="47"/>
    </row>
    <row r="21" spans="1:6">
      <c r="A21" s="2" t="s">
        <v>8</v>
      </c>
      <c r="B21" s="101" t="s">
        <v>115</v>
      </c>
      <c r="C21" s="91"/>
      <c r="D21" s="91"/>
      <c r="E21" s="61">
        <v>1412</v>
      </c>
    </row>
    <row r="22" spans="1:6">
      <c r="A22" s="2" t="s">
        <v>9</v>
      </c>
      <c r="B22" s="101" t="s">
        <v>20</v>
      </c>
      <c r="C22" s="91"/>
      <c r="D22" s="91"/>
      <c r="E22" s="61">
        <v>1462</v>
      </c>
    </row>
    <row r="23" spans="1:6">
      <c r="A23" s="2" t="s">
        <v>21</v>
      </c>
      <c r="B23" s="44" t="s">
        <v>22</v>
      </c>
      <c r="C23" s="102" t="str">
        <f>C19</f>
        <v>Auxiliar Administrativo (SR) - ITZ</v>
      </c>
      <c r="D23" s="102"/>
      <c r="E23" s="102"/>
    </row>
    <row r="24" spans="1:6">
      <c r="A24" s="2" t="s">
        <v>23</v>
      </c>
      <c r="B24" s="44" t="s">
        <v>24</v>
      </c>
      <c r="C24" s="100" t="s">
        <v>129</v>
      </c>
      <c r="D24" s="100"/>
      <c r="E24" s="100"/>
    </row>
    <row r="25" spans="1:6">
      <c r="A25" s="2" t="s">
        <v>25</v>
      </c>
      <c r="B25" s="99" t="s">
        <v>26</v>
      </c>
      <c r="C25" s="99"/>
      <c r="D25" s="100" t="s">
        <v>152</v>
      </c>
      <c r="E25" s="100"/>
    </row>
    <row r="26" spans="1:6">
      <c r="A26" s="2" t="s">
        <v>27</v>
      </c>
      <c r="B26" s="101" t="s">
        <v>28</v>
      </c>
      <c r="C26" s="91"/>
      <c r="D26" s="91"/>
      <c r="E26" s="68" t="s">
        <v>153</v>
      </c>
    </row>
    <row r="27" spans="1:6">
      <c r="A27" s="92"/>
      <c r="B27" s="92"/>
      <c r="C27" s="92"/>
      <c r="D27" s="92"/>
      <c r="E27" s="92"/>
    </row>
    <row r="28" spans="1:6">
      <c r="A28" s="83" t="s">
        <v>29</v>
      </c>
      <c r="B28" s="83"/>
      <c r="C28" s="83"/>
      <c r="D28" s="83"/>
      <c r="E28" s="83"/>
    </row>
    <row r="29" spans="1:6">
      <c r="A29" s="83" t="s">
        <v>30</v>
      </c>
      <c r="B29" s="77"/>
      <c r="C29" s="77"/>
      <c r="D29" s="77"/>
      <c r="E29" s="43" t="s">
        <v>31</v>
      </c>
    </row>
    <row r="30" spans="1:6">
      <c r="A30" s="45" t="s">
        <v>4</v>
      </c>
      <c r="B30" s="75" t="s">
        <v>32</v>
      </c>
      <c r="C30" s="75"/>
      <c r="D30" s="13"/>
      <c r="E30" s="49">
        <f>E22</f>
        <v>1462</v>
      </c>
      <c r="F30" s="3"/>
    </row>
    <row r="31" spans="1:6">
      <c r="A31" s="45" t="s">
        <v>18</v>
      </c>
      <c r="B31" s="75" t="s">
        <v>114</v>
      </c>
      <c r="C31" s="75"/>
      <c r="D31" s="13"/>
      <c r="E31" s="49">
        <v>0</v>
      </c>
    </row>
    <row r="32" spans="1:6">
      <c r="A32" s="45" t="s">
        <v>8</v>
      </c>
      <c r="B32" s="75" t="s">
        <v>33</v>
      </c>
      <c r="C32" s="75"/>
      <c r="D32" s="13"/>
      <c r="E32" s="49">
        <f>E30*D32</f>
        <v>0</v>
      </c>
    </row>
    <row r="33" spans="1:6">
      <c r="A33" s="45" t="s">
        <v>9</v>
      </c>
      <c r="B33" s="75" t="s">
        <v>34</v>
      </c>
      <c r="C33" s="75"/>
      <c r="D33" s="13"/>
      <c r="E33" s="49">
        <f>E30*D33</f>
        <v>0</v>
      </c>
    </row>
    <row r="34" spans="1:6">
      <c r="A34" s="45" t="s">
        <v>21</v>
      </c>
      <c r="B34" s="75" t="s">
        <v>35</v>
      </c>
      <c r="C34" s="75"/>
      <c r="D34" s="13"/>
      <c r="E34" s="49">
        <v>0</v>
      </c>
    </row>
    <row r="35" spans="1:6">
      <c r="A35" s="45" t="s">
        <v>23</v>
      </c>
      <c r="B35" s="75" t="s">
        <v>36</v>
      </c>
      <c r="C35" s="75"/>
      <c r="D35" s="13"/>
      <c r="E35" s="49">
        <v>0</v>
      </c>
    </row>
    <row r="36" spans="1:6">
      <c r="A36" s="45" t="s">
        <v>25</v>
      </c>
      <c r="B36" s="75" t="s">
        <v>37</v>
      </c>
      <c r="C36" s="75"/>
      <c r="D36" s="13"/>
      <c r="E36" s="49">
        <v>0</v>
      </c>
    </row>
    <row r="37" spans="1:6">
      <c r="A37" s="45" t="s">
        <v>27</v>
      </c>
      <c r="B37" s="75" t="s">
        <v>38</v>
      </c>
      <c r="C37" s="75"/>
      <c r="D37" s="13"/>
      <c r="E37" s="49">
        <f ca="1">E38*D37</f>
        <v>0</v>
      </c>
    </row>
    <row r="38" spans="1:6">
      <c r="A38" s="45"/>
      <c r="B38" s="96" t="s">
        <v>39</v>
      </c>
      <c r="C38" s="96"/>
      <c r="D38" s="96"/>
      <c r="E38" s="62">
        <f ca="1">SUM(E30:E37)</f>
        <v>1462</v>
      </c>
      <c r="F38" s="3"/>
    </row>
    <row r="39" spans="1:6">
      <c r="A39" s="92"/>
      <c r="B39" s="75"/>
      <c r="C39" s="75"/>
      <c r="D39" s="75"/>
      <c r="E39" s="75"/>
    </row>
    <row r="40" spans="1:6">
      <c r="A40" s="83" t="s">
        <v>40</v>
      </c>
      <c r="B40" s="83"/>
      <c r="C40" s="83"/>
      <c r="D40" s="83"/>
      <c r="E40" s="83"/>
    </row>
    <row r="41" spans="1:6">
      <c r="A41" s="83" t="s">
        <v>41</v>
      </c>
      <c r="B41" s="83"/>
      <c r="C41" s="83"/>
      <c r="D41" s="43" t="s">
        <v>42</v>
      </c>
      <c r="E41" s="43" t="s">
        <v>31</v>
      </c>
    </row>
    <row r="42" spans="1:6">
      <c r="A42" s="45" t="s">
        <v>4</v>
      </c>
      <c r="B42" s="78" t="s">
        <v>43</v>
      </c>
      <c r="C42" s="78"/>
      <c r="D42" s="13">
        <v>9.0899999999999995E-2</v>
      </c>
      <c r="E42" s="49">
        <f ca="1">ROUND(E38*D42,2)</f>
        <v>132.9</v>
      </c>
      <c r="F42" s="3"/>
    </row>
    <row r="43" spans="1:6" ht="45" customHeight="1">
      <c r="A43" s="67" t="s">
        <v>18</v>
      </c>
      <c r="B43" s="97" t="s">
        <v>149</v>
      </c>
      <c r="C43" s="98"/>
      <c r="D43" s="65">
        <v>0.1212</v>
      </c>
      <c r="E43" s="66">
        <f ca="1">ROUND(E38*D43,2)</f>
        <v>177.19</v>
      </c>
      <c r="F43" s="3"/>
    </row>
    <row r="44" spans="1:6">
      <c r="A44" s="45"/>
      <c r="B44" s="77" t="s">
        <v>44</v>
      </c>
      <c r="C44" s="77"/>
      <c r="D44" s="10">
        <f>SUM(D42:D43)</f>
        <v>0.21210000000000001</v>
      </c>
      <c r="E44" s="59">
        <f ca="1">ROUND(SUM(E42:E43),2)</f>
        <v>310.08999999999997</v>
      </c>
      <c r="F44" s="3"/>
    </row>
    <row r="45" spans="1:6">
      <c r="A45" s="92"/>
      <c r="B45" s="75"/>
      <c r="C45" s="75"/>
      <c r="D45" s="75"/>
      <c r="E45" s="75"/>
    </row>
    <row r="46" spans="1:6">
      <c r="A46" s="95" t="s">
        <v>45</v>
      </c>
      <c r="B46" s="95"/>
      <c r="C46" s="95"/>
      <c r="D46" s="43" t="s">
        <v>42</v>
      </c>
      <c r="E46" s="43" t="s">
        <v>31</v>
      </c>
    </row>
    <row r="47" spans="1:6">
      <c r="A47" s="45" t="s">
        <v>4</v>
      </c>
      <c r="B47" s="75" t="s">
        <v>46</v>
      </c>
      <c r="C47" s="75"/>
      <c r="D47" s="57">
        <v>0.2</v>
      </c>
      <c r="E47" s="56">
        <f ca="1">ROUND((E38+E44)*D47,2)</f>
        <v>354.42</v>
      </c>
      <c r="F47" s="3"/>
    </row>
    <row r="48" spans="1:6">
      <c r="A48" s="45" t="s">
        <v>18</v>
      </c>
      <c r="B48" s="75" t="s">
        <v>47</v>
      </c>
      <c r="C48" s="75"/>
      <c r="D48" s="57">
        <v>2.5000000000000001E-2</v>
      </c>
      <c r="E48" s="56">
        <f ca="1">ROUND((E38+E44)*D48,2)</f>
        <v>44.3</v>
      </c>
      <c r="F48" s="3"/>
    </row>
    <row r="49" spans="1:7">
      <c r="A49" s="45" t="s">
        <v>8</v>
      </c>
      <c r="B49" s="75" t="s">
        <v>48</v>
      </c>
      <c r="C49" s="75"/>
      <c r="D49" s="57">
        <v>1.4999999999999999E-2</v>
      </c>
      <c r="E49" s="56">
        <f ca="1">ROUND((E38+E44)*D49,2)</f>
        <v>26.58</v>
      </c>
      <c r="F49" s="3"/>
    </row>
    <row r="50" spans="1:7">
      <c r="A50" s="45" t="s">
        <v>9</v>
      </c>
      <c r="B50" s="75" t="s">
        <v>49</v>
      </c>
      <c r="C50" s="75"/>
      <c r="D50" s="57">
        <v>1.4999999999999999E-2</v>
      </c>
      <c r="E50" s="56">
        <f ca="1">ROUND((E38+E44)*D50,2)</f>
        <v>26.58</v>
      </c>
      <c r="F50" s="3"/>
    </row>
    <row r="51" spans="1:7">
      <c r="A51" s="45" t="s">
        <v>21</v>
      </c>
      <c r="B51" s="75" t="s">
        <v>50</v>
      </c>
      <c r="C51" s="75"/>
      <c r="D51" s="57">
        <v>0.01</v>
      </c>
      <c r="E51" s="56">
        <f ca="1">ROUND((E38+E44)*D51,2)</f>
        <v>17.72</v>
      </c>
      <c r="F51" s="3"/>
    </row>
    <row r="52" spans="1:7">
      <c r="A52" s="45" t="s">
        <v>23</v>
      </c>
      <c r="B52" s="75" t="s">
        <v>51</v>
      </c>
      <c r="C52" s="75"/>
      <c r="D52" s="57">
        <v>6.0000000000000001E-3</v>
      </c>
      <c r="E52" s="56">
        <f ca="1">ROUND((E38+E44)*D52,2)</f>
        <v>10.63</v>
      </c>
      <c r="F52" s="3"/>
    </row>
    <row r="53" spans="1:7">
      <c r="A53" s="45" t="s">
        <v>25</v>
      </c>
      <c r="B53" s="75" t="s">
        <v>52</v>
      </c>
      <c r="C53" s="75"/>
      <c r="D53" s="57">
        <v>2E-3</v>
      </c>
      <c r="E53" s="56">
        <f ca="1">ROUND((E38+E44)*D53,2)</f>
        <v>3.54</v>
      </c>
      <c r="F53" s="3"/>
    </row>
    <row r="54" spans="1:7">
      <c r="A54" s="45" t="s">
        <v>27</v>
      </c>
      <c r="B54" s="75" t="s">
        <v>53</v>
      </c>
      <c r="C54" s="75"/>
      <c r="D54" s="57">
        <v>0.08</v>
      </c>
      <c r="E54" s="56">
        <f ca="1">ROUND((E38+E44)*D54,2)</f>
        <v>141.77000000000001</v>
      </c>
      <c r="F54" s="3"/>
    </row>
    <row r="55" spans="1:7">
      <c r="A55" s="45"/>
      <c r="B55" s="77" t="s">
        <v>44</v>
      </c>
      <c r="C55" s="77"/>
      <c r="D55" s="4">
        <f>SUM(D47:D54)</f>
        <v>0.35300000000000004</v>
      </c>
      <c r="E55" s="63">
        <f ca="1">ROUND(SUM(E47:E54),2)</f>
        <v>625.54</v>
      </c>
      <c r="F55" s="3"/>
    </row>
    <row r="56" spans="1:7">
      <c r="A56" s="92"/>
      <c r="B56" s="75"/>
      <c r="C56" s="75"/>
      <c r="D56" s="75"/>
      <c r="E56" s="75"/>
    </row>
    <row r="57" spans="1:7">
      <c r="A57" s="83" t="s">
        <v>54</v>
      </c>
      <c r="B57" s="83"/>
      <c r="C57" s="83"/>
      <c r="D57" s="83"/>
      <c r="E57" s="43" t="s">
        <v>31</v>
      </c>
    </row>
    <row r="58" spans="1:7">
      <c r="A58" s="45" t="s">
        <v>4</v>
      </c>
      <c r="B58" s="51" t="s">
        <v>55</v>
      </c>
      <c r="C58" s="5">
        <v>44</v>
      </c>
      <c r="D58" s="72">
        <v>4.5</v>
      </c>
      <c r="E58" s="49">
        <f>ROUND(C58*D58,2)</f>
        <v>198</v>
      </c>
      <c r="F58" s="3"/>
    </row>
    <row r="59" spans="1:7">
      <c r="A59" s="45" t="s">
        <v>18</v>
      </c>
      <c r="B59" s="90" t="s">
        <v>111</v>
      </c>
      <c r="C59" s="93"/>
      <c r="D59" s="7">
        <v>0.06</v>
      </c>
      <c r="E59" s="49">
        <f>ROUND(-E30*D59,2)</f>
        <v>-87.72</v>
      </c>
      <c r="F59" s="3"/>
    </row>
    <row r="60" spans="1:7">
      <c r="A60" s="45" t="s">
        <v>8</v>
      </c>
      <c r="B60" s="51" t="s">
        <v>56</v>
      </c>
      <c r="C60" s="5">
        <v>22</v>
      </c>
      <c r="D60" s="6">
        <v>21</v>
      </c>
      <c r="E60" s="49">
        <f>ROUND(C60*D60,2)</f>
        <v>462</v>
      </c>
      <c r="F60" s="3"/>
      <c r="G60" s="8"/>
    </row>
    <row r="61" spans="1:7">
      <c r="A61" s="45" t="s">
        <v>9</v>
      </c>
      <c r="B61" s="51" t="s">
        <v>112</v>
      </c>
      <c r="C61" s="5">
        <f>C60</f>
        <v>22</v>
      </c>
      <c r="D61" s="74">
        <v>0.1</v>
      </c>
      <c r="E61" s="49">
        <f>ROUND(-E60*D61,2)</f>
        <v>-46.2</v>
      </c>
    </row>
    <row r="62" spans="1:7">
      <c r="A62" s="45" t="s">
        <v>21</v>
      </c>
      <c r="B62" s="94" t="s">
        <v>130</v>
      </c>
      <c r="C62" s="94"/>
      <c r="D62" s="9">
        <v>3.7999999999999999E-2</v>
      </c>
      <c r="E62" s="49">
        <f ca="1">E38*D62</f>
        <v>55.555999999999997</v>
      </c>
    </row>
    <row r="63" spans="1:7">
      <c r="A63" s="45" t="s">
        <v>23</v>
      </c>
      <c r="B63" s="88" t="s">
        <v>131</v>
      </c>
      <c r="C63" s="89"/>
      <c r="D63" s="52">
        <v>1</v>
      </c>
      <c r="E63" s="49">
        <v>121</v>
      </c>
    </row>
    <row r="64" spans="1:7">
      <c r="A64" s="45" t="s">
        <v>25</v>
      </c>
      <c r="B64" s="90" t="s">
        <v>109</v>
      </c>
      <c r="C64" s="90"/>
      <c r="D64" s="90"/>
      <c r="E64" s="49">
        <v>10</v>
      </c>
    </row>
    <row r="65" spans="1:8">
      <c r="A65" s="45" t="s">
        <v>27</v>
      </c>
      <c r="B65" s="88" t="s">
        <v>102</v>
      </c>
      <c r="C65" s="89"/>
      <c r="D65" s="89"/>
      <c r="E65" s="49">
        <v>0</v>
      </c>
    </row>
    <row r="66" spans="1:8">
      <c r="A66" s="45" t="s">
        <v>103</v>
      </c>
      <c r="B66" s="91" t="s">
        <v>116</v>
      </c>
      <c r="C66" s="91"/>
      <c r="D66" s="91"/>
      <c r="E66" s="49">
        <v>16.89</v>
      </c>
    </row>
    <row r="67" spans="1:8">
      <c r="A67" s="45"/>
      <c r="B67" s="77" t="s">
        <v>44</v>
      </c>
      <c r="C67" s="77"/>
      <c r="D67" s="77"/>
      <c r="E67" s="59">
        <f ca="1">ROUND(SUM(E58:E66),2)</f>
        <v>729.53</v>
      </c>
      <c r="F67" s="3"/>
    </row>
    <row r="68" spans="1:8">
      <c r="A68" s="75"/>
      <c r="B68" s="75"/>
      <c r="C68" s="75"/>
      <c r="D68" s="75"/>
      <c r="E68" s="75"/>
    </row>
    <row r="69" spans="1:8">
      <c r="A69" s="83" t="s">
        <v>57</v>
      </c>
      <c r="B69" s="83"/>
      <c r="C69" s="83"/>
      <c r="D69" s="83"/>
      <c r="E69" s="43" t="s">
        <v>31</v>
      </c>
    </row>
    <row r="70" spans="1:8">
      <c r="A70" s="45" t="s">
        <v>4</v>
      </c>
      <c r="B70" s="75" t="s">
        <v>58</v>
      </c>
      <c r="C70" s="75"/>
      <c r="D70" s="75"/>
      <c r="E70" s="49">
        <f ca="1">E44</f>
        <v>310.08999999999997</v>
      </c>
    </row>
    <row r="71" spans="1:8">
      <c r="A71" s="45" t="s">
        <v>18</v>
      </c>
      <c r="B71" s="75" t="s">
        <v>59</v>
      </c>
      <c r="C71" s="75"/>
      <c r="D71" s="75"/>
      <c r="E71" s="49">
        <f ca="1">E55</f>
        <v>625.54</v>
      </c>
    </row>
    <row r="72" spans="1:8">
      <c r="A72" s="45" t="s">
        <v>8</v>
      </c>
      <c r="B72" s="75" t="s">
        <v>60</v>
      </c>
      <c r="C72" s="75"/>
      <c r="D72" s="75"/>
      <c r="E72" s="49">
        <f ca="1">E67</f>
        <v>729.53</v>
      </c>
    </row>
    <row r="73" spans="1:8">
      <c r="A73" s="45"/>
      <c r="B73" s="77" t="s">
        <v>44</v>
      </c>
      <c r="C73" s="77"/>
      <c r="D73" s="77"/>
      <c r="E73" s="59">
        <f ca="1">SUM(E70:E72)</f>
        <v>1665.1599999999999</v>
      </c>
    </row>
    <row r="74" spans="1:8">
      <c r="A74" s="75"/>
      <c r="B74" s="75"/>
      <c r="C74" s="75"/>
      <c r="D74" s="75"/>
      <c r="E74" s="75"/>
    </row>
    <row r="75" spans="1:8">
      <c r="A75" s="83" t="s">
        <v>61</v>
      </c>
      <c r="B75" s="83"/>
      <c r="C75" s="83"/>
      <c r="D75" s="83"/>
      <c r="E75" s="83"/>
    </row>
    <row r="76" spans="1:8">
      <c r="A76" s="83" t="s">
        <v>62</v>
      </c>
      <c r="B76" s="83"/>
      <c r="C76" s="83"/>
      <c r="D76" s="43" t="s">
        <v>42</v>
      </c>
      <c r="E76" s="43" t="s">
        <v>31</v>
      </c>
    </row>
    <row r="77" spans="1:8">
      <c r="A77" s="54" t="s">
        <v>4</v>
      </c>
      <c r="B77" s="87" t="s">
        <v>63</v>
      </c>
      <c r="C77" s="87"/>
      <c r="D77" s="55">
        <v>4.1999999999999997E-3</v>
      </c>
      <c r="E77" s="53">
        <f ca="1">ROUND(((E38+E73)-(SUM(E47:E53)))*D77,2)</f>
        <v>11.1</v>
      </c>
      <c r="H77" s="3"/>
    </row>
    <row r="78" spans="1:8">
      <c r="A78" s="54" t="s">
        <v>18</v>
      </c>
      <c r="B78" s="87" t="s">
        <v>64</v>
      </c>
      <c r="C78" s="87"/>
      <c r="D78" s="55">
        <v>0.08</v>
      </c>
      <c r="E78" s="53">
        <f ca="1">ROUND(E77*D78,2)</f>
        <v>0.89</v>
      </c>
      <c r="H78" s="3"/>
    </row>
    <row r="79" spans="1:8">
      <c r="A79" s="54" t="s">
        <v>8</v>
      </c>
      <c r="B79" s="87" t="s">
        <v>127</v>
      </c>
      <c r="C79" s="87"/>
      <c r="D79" s="55">
        <v>3.49E-2</v>
      </c>
      <c r="E79" s="53">
        <f ca="1">ROUND(E38*D79,2)</f>
        <v>51.02</v>
      </c>
      <c r="F79" s="3"/>
    </row>
    <row r="80" spans="1:8">
      <c r="A80" s="54" t="s">
        <v>9</v>
      </c>
      <c r="B80" s="87" t="s">
        <v>65</v>
      </c>
      <c r="C80" s="87"/>
      <c r="D80" s="55">
        <v>1.9400000000000001E-2</v>
      </c>
      <c r="E80" s="53">
        <f ca="1">ROUND((E38+E73)*D80,2)</f>
        <v>60.67</v>
      </c>
      <c r="F80" s="3"/>
    </row>
    <row r="81" spans="1:7">
      <c r="A81" s="54" t="s">
        <v>21</v>
      </c>
      <c r="B81" s="86" t="s">
        <v>140</v>
      </c>
      <c r="C81" s="87"/>
      <c r="D81" s="55">
        <f>D55</f>
        <v>0.35300000000000004</v>
      </c>
      <c r="E81" s="53">
        <f ca="1">ROUND((E80*D81),2)</f>
        <v>21.42</v>
      </c>
      <c r="F81" s="3"/>
    </row>
    <row r="82" spans="1:7">
      <c r="A82" s="54" t="s">
        <v>23</v>
      </c>
      <c r="B82" s="87" t="s">
        <v>128</v>
      </c>
      <c r="C82" s="87"/>
      <c r="D82" s="55">
        <v>0</v>
      </c>
      <c r="E82" s="53">
        <f ca="1">ROUND(E38*D82,2)</f>
        <v>0</v>
      </c>
      <c r="F82" s="3"/>
    </row>
    <row r="83" spans="1:7">
      <c r="A83" s="45"/>
      <c r="B83" s="77" t="s">
        <v>44</v>
      </c>
      <c r="C83" s="77"/>
      <c r="D83" s="10">
        <f>SUM(D77:D82)</f>
        <v>0.49150000000000005</v>
      </c>
      <c r="E83" s="62">
        <f ca="1">ROUND(SUM(E77:E82),2)</f>
        <v>145.1</v>
      </c>
      <c r="F83" s="3"/>
    </row>
    <row r="84" spans="1:7">
      <c r="A84" s="75"/>
      <c r="B84" s="75"/>
      <c r="C84" s="75"/>
      <c r="D84" s="75"/>
      <c r="E84" s="75"/>
    </row>
    <row r="85" spans="1:7">
      <c r="A85" s="83" t="s">
        <v>66</v>
      </c>
      <c r="B85" s="83"/>
      <c r="C85" s="83"/>
      <c r="D85" s="83"/>
      <c r="E85" s="83"/>
    </row>
    <row r="86" spans="1:7">
      <c r="A86" s="83" t="s">
        <v>67</v>
      </c>
      <c r="B86" s="83"/>
      <c r="C86" s="83"/>
      <c r="D86" s="43" t="s">
        <v>42</v>
      </c>
      <c r="E86" s="43" t="s">
        <v>31</v>
      </c>
      <c r="G86" s="11"/>
    </row>
    <row r="87" spans="1:7">
      <c r="A87" s="45" t="s">
        <v>4</v>
      </c>
      <c r="B87" s="75" t="s">
        <v>104</v>
      </c>
      <c r="C87" s="75"/>
      <c r="D87" s="13">
        <v>0</v>
      </c>
      <c r="E87" s="49">
        <f ca="1">ROUND((E$38+E$73+E$83)*D87,2)</f>
        <v>0</v>
      </c>
      <c r="F87" s="3"/>
    </row>
    <row r="88" spans="1:7">
      <c r="A88" s="45" t="s">
        <v>18</v>
      </c>
      <c r="B88" s="75" t="s">
        <v>105</v>
      </c>
      <c r="C88" s="75"/>
      <c r="D88" s="13">
        <v>0</v>
      </c>
      <c r="E88" s="49">
        <f ca="1">ROUND((E$38+E$73+E$83)*D88,2)</f>
        <v>0</v>
      </c>
      <c r="F88" s="3"/>
    </row>
    <row r="89" spans="1:7">
      <c r="A89" s="45" t="s">
        <v>8</v>
      </c>
      <c r="B89" s="75" t="s">
        <v>106</v>
      </c>
      <c r="C89" s="75"/>
      <c r="D89" s="13">
        <v>0</v>
      </c>
      <c r="E89" s="49">
        <f ca="1">ROUND((E$38+E$73+E$83)*D89,2)</f>
        <v>0</v>
      </c>
      <c r="F89" s="3"/>
    </row>
    <row r="90" spans="1:7">
      <c r="A90" s="45" t="s">
        <v>9</v>
      </c>
      <c r="B90" s="75" t="s">
        <v>107</v>
      </c>
      <c r="C90" s="75"/>
      <c r="D90" s="13">
        <v>0</v>
      </c>
      <c r="E90" s="49">
        <f ca="1">ROUND((E$38+E$73+E$83)*D90,2)</f>
        <v>0</v>
      </c>
      <c r="F90" s="3"/>
    </row>
    <row r="91" spans="1:7">
      <c r="A91" s="45" t="s">
        <v>21</v>
      </c>
      <c r="B91" s="75" t="s">
        <v>108</v>
      </c>
      <c r="C91" s="75"/>
      <c r="D91" s="13">
        <v>0</v>
      </c>
      <c r="E91" s="49">
        <f ca="1">ROUND((E$38+E$73+E$83)*D91,2)</f>
        <v>0</v>
      </c>
      <c r="F91" s="3"/>
      <c r="G91" s="12"/>
    </row>
    <row r="92" spans="1:7">
      <c r="A92" s="45"/>
      <c r="B92" s="77" t="s">
        <v>44</v>
      </c>
      <c r="C92" s="77"/>
      <c r="D92" s="10">
        <f>SUM(D86:D91)</f>
        <v>0</v>
      </c>
      <c r="E92" s="59">
        <f ca="1">ROUND(SUM(E87:E91),2)</f>
        <v>0</v>
      </c>
      <c r="F92" s="3"/>
    </row>
    <row r="93" spans="1:7">
      <c r="A93" s="75"/>
      <c r="B93" s="75"/>
      <c r="C93" s="75"/>
      <c r="D93" s="75"/>
      <c r="E93" s="75"/>
    </row>
    <row r="94" spans="1:7">
      <c r="A94" s="83" t="s">
        <v>68</v>
      </c>
      <c r="B94" s="83"/>
      <c r="C94" s="83"/>
      <c r="D94" s="43" t="s">
        <v>42</v>
      </c>
      <c r="E94" s="43" t="s">
        <v>31</v>
      </c>
    </row>
    <row r="95" spans="1:7">
      <c r="A95" s="45" t="s">
        <v>4</v>
      </c>
      <c r="B95" s="75" t="s">
        <v>69</v>
      </c>
      <c r="C95" s="75"/>
      <c r="D95" s="13">
        <v>0</v>
      </c>
      <c r="E95" s="56">
        <v>0</v>
      </c>
      <c r="F95" s="3"/>
    </row>
    <row r="96" spans="1:7">
      <c r="A96" s="45"/>
      <c r="B96" s="77" t="s">
        <v>44</v>
      </c>
      <c r="C96" s="77"/>
      <c r="D96" s="75"/>
      <c r="E96" s="59">
        <f>E95</f>
        <v>0</v>
      </c>
    </row>
    <row r="97" spans="1:7">
      <c r="A97" s="75"/>
      <c r="B97" s="75"/>
      <c r="C97" s="75"/>
      <c r="D97" s="75"/>
      <c r="E97" s="75"/>
    </row>
    <row r="98" spans="1:7">
      <c r="A98" s="83" t="s">
        <v>70</v>
      </c>
      <c r="B98" s="83"/>
      <c r="C98" s="83"/>
      <c r="D98" s="83"/>
      <c r="E98" s="83"/>
    </row>
    <row r="99" spans="1:7">
      <c r="A99" s="45" t="s">
        <v>4</v>
      </c>
      <c r="B99" s="78" t="s">
        <v>71</v>
      </c>
      <c r="C99" s="78"/>
      <c r="D99" s="75"/>
      <c r="E99" s="49">
        <f ca="1">E92</f>
        <v>0</v>
      </c>
    </row>
    <row r="100" spans="1:7">
      <c r="A100" s="45" t="s">
        <v>18</v>
      </c>
      <c r="B100" s="78" t="s">
        <v>72</v>
      </c>
      <c r="C100" s="78"/>
      <c r="D100" s="75"/>
      <c r="E100" s="49">
        <f>E96</f>
        <v>0</v>
      </c>
    </row>
    <row r="101" spans="1:7">
      <c r="A101" s="45"/>
      <c r="B101" s="76" t="s">
        <v>73</v>
      </c>
      <c r="C101" s="76"/>
      <c r="D101" s="77"/>
      <c r="E101" s="59">
        <f ca="1">SUM(E99:E100)</f>
        <v>0</v>
      </c>
    </row>
    <row r="102" spans="1:7">
      <c r="A102" s="78"/>
      <c r="B102" s="78"/>
      <c r="C102" s="78"/>
      <c r="D102" s="78"/>
      <c r="E102" s="78"/>
    </row>
    <row r="103" spans="1:7">
      <c r="A103" s="83" t="s">
        <v>74</v>
      </c>
      <c r="B103" s="83"/>
      <c r="C103" s="83"/>
      <c r="D103" s="83"/>
      <c r="E103" s="83"/>
    </row>
    <row r="104" spans="1:7">
      <c r="A104" s="83" t="s">
        <v>75</v>
      </c>
      <c r="B104" s="83"/>
      <c r="C104" s="83"/>
      <c r="D104" s="83"/>
      <c r="E104" s="43" t="s">
        <v>31</v>
      </c>
    </row>
    <row r="105" spans="1:7">
      <c r="A105" s="45" t="s">
        <v>4</v>
      </c>
      <c r="B105" s="78" t="s">
        <v>76</v>
      </c>
      <c r="C105" s="78"/>
      <c r="D105" s="78"/>
      <c r="E105" s="49">
        <v>0</v>
      </c>
    </row>
    <row r="106" spans="1:7">
      <c r="A106" s="45" t="s">
        <v>18</v>
      </c>
      <c r="B106" s="78" t="s">
        <v>77</v>
      </c>
      <c r="C106" s="78"/>
      <c r="D106" s="78"/>
      <c r="E106" s="56">
        <v>0</v>
      </c>
    </row>
    <row r="107" spans="1:7">
      <c r="A107" s="45" t="s">
        <v>8</v>
      </c>
      <c r="B107" s="78" t="s">
        <v>78</v>
      </c>
      <c r="C107" s="78"/>
      <c r="D107" s="78"/>
      <c r="E107" s="56">
        <f>UNIFORME!F10</f>
        <v>30.41</v>
      </c>
    </row>
    <row r="108" spans="1:7">
      <c r="A108" s="45" t="s">
        <v>9</v>
      </c>
      <c r="B108" s="78" t="s">
        <v>79</v>
      </c>
      <c r="C108" s="78"/>
      <c r="D108" s="78"/>
      <c r="E108" s="49">
        <v>0</v>
      </c>
    </row>
    <row r="109" spans="1:7">
      <c r="A109" s="45" t="s">
        <v>21</v>
      </c>
      <c r="B109" s="78" t="s">
        <v>113</v>
      </c>
      <c r="C109" s="78"/>
      <c r="D109" s="78"/>
      <c r="E109" s="56">
        <v>0</v>
      </c>
      <c r="G109" s="14"/>
    </row>
    <row r="110" spans="1:7">
      <c r="A110" s="45"/>
      <c r="B110" s="76" t="s">
        <v>73</v>
      </c>
      <c r="C110" s="76"/>
      <c r="D110" s="76"/>
      <c r="E110" s="59">
        <f>SUM(E105:E109)</f>
        <v>30.41</v>
      </c>
      <c r="F110" s="3"/>
      <c r="G110" s="14"/>
    </row>
    <row r="111" spans="1:7">
      <c r="A111" s="75"/>
      <c r="B111" s="75"/>
      <c r="C111" s="75"/>
      <c r="D111" s="75"/>
      <c r="E111" s="75"/>
      <c r="G111" s="14"/>
    </row>
    <row r="112" spans="1:7">
      <c r="A112" s="83" t="s">
        <v>80</v>
      </c>
      <c r="B112" s="83"/>
      <c r="C112" s="83"/>
      <c r="D112" s="83"/>
      <c r="E112" s="83"/>
      <c r="G112" s="14"/>
    </row>
    <row r="113" spans="1:8">
      <c r="A113" s="83" t="s">
        <v>81</v>
      </c>
      <c r="B113" s="83"/>
      <c r="C113" s="83"/>
      <c r="D113" s="83"/>
      <c r="E113" s="83"/>
      <c r="G113" s="14"/>
    </row>
    <row r="114" spans="1:8">
      <c r="A114" s="45" t="s">
        <v>4</v>
      </c>
      <c r="B114" s="78" t="s">
        <v>82</v>
      </c>
      <c r="C114" s="78"/>
      <c r="D114" s="57">
        <v>0.03</v>
      </c>
      <c r="E114" s="49">
        <f ca="1">ROUND(E130*D114,2)</f>
        <v>99.08</v>
      </c>
      <c r="F114" s="3"/>
      <c r="G114" s="15"/>
    </row>
    <row r="115" spans="1:8">
      <c r="A115" s="45" t="s">
        <v>18</v>
      </c>
      <c r="B115" s="78" t="s">
        <v>83</v>
      </c>
      <c r="C115" s="78"/>
      <c r="D115" s="57">
        <v>0.03</v>
      </c>
      <c r="E115" s="49">
        <f ca="1">ROUND((E130+E114)*D115,2)</f>
        <v>102.05</v>
      </c>
      <c r="F115" s="3"/>
      <c r="G115" s="15"/>
    </row>
    <row r="116" spans="1:8">
      <c r="A116" s="45" t="s">
        <v>8</v>
      </c>
      <c r="B116" s="78" t="s">
        <v>84</v>
      </c>
      <c r="C116" s="78"/>
      <c r="D116" s="57">
        <f>SUM(D118:D120)</f>
        <v>8.6499999999999994E-2</v>
      </c>
      <c r="E116" s="58">
        <f ca="1">ROUND(D116*(E38+E44+E55+E67+E83+E92+E96+E110+E114+E115)/(1-D116),2)</f>
        <v>331.78</v>
      </c>
      <c r="G116" s="15"/>
    </row>
    <row r="117" spans="1:8">
      <c r="A117" s="45" t="s">
        <v>85</v>
      </c>
      <c r="B117" s="78" t="s">
        <v>86</v>
      </c>
      <c r="C117" s="78"/>
      <c r="D117" s="84"/>
      <c r="E117" s="85"/>
      <c r="G117" s="14"/>
    </row>
    <row r="118" spans="1:8">
      <c r="A118" s="45" t="s">
        <v>87</v>
      </c>
      <c r="B118" s="78" t="s">
        <v>88</v>
      </c>
      <c r="C118" s="78"/>
      <c r="D118" s="57">
        <v>0.03</v>
      </c>
      <c r="E118" s="49">
        <f ca="1">ROUND(E133*D118,2)</f>
        <v>115.07</v>
      </c>
      <c r="G118" s="14"/>
    </row>
    <row r="119" spans="1:8">
      <c r="A119" s="45" t="s">
        <v>89</v>
      </c>
      <c r="B119" s="78" t="s">
        <v>90</v>
      </c>
      <c r="C119" s="78"/>
      <c r="D119" s="57">
        <v>6.4999999999999997E-3</v>
      </c>
      <c r="E119" s="49">
        <f ca="1">ROUND(E133*D119,2)</f>
        <v>24.93</v>
      </c>
      <c r="G119" s="14"/>
    </row>
    <row r="120" spans="1:8">
      <c r="A120" s="45" t="s">
        <v>91</v>
      </c>
      <c r="B120" s="78" t="s">
        <v>136</v>
      </c>
      <c r="C120" s="78"/>
      <c r="D120" s="57">
        <v>0.05</v>
      </c>
      <c r="E120" s="49">
        <f ca="1">ROUND(E133*D120,2)</f>
        <v>191.78</v>
      </c>
      <c r="G120" s="14"/>
    </row>
    <row r="121" spans="1:8">
      <c r="A121" s="45"/>
      <c r="B121" s="76" t="s">
        <v>73</v>
      </c>
      <c r="C121" s="76"/>
      <c r="D121" s="4">
        <f>SUM(D114:D116)</f>
        <v>0.14649999999999999</v>
      </c>
      <c r="E121" s="59">
        <f ca="1">ROUND(SUM(E114:E116),2)</f>
        <v>532.91</v>
      </c>
      <c r="G121" s="14"/>
    </row>
    <row r="122" spans="1:8">
      <c r="A122" s="82"/>
      <c r="B122" s="82"/>
      <c r="C122" s="82"/>
      <c r="D122" s="82"/>
      <c r="E122" s="82"/>
    </row>
    <row r="123" spans="1:8">
      <c r="A123" s="83" t="s">
        <v>92</v>
      </c>
      <c r="B123" s="83"/>
      <c r="C123" s="83"/>
      <c r="D123" s="83"/>
      <c r="E123" s="83"/>
      <c r="F123" s="3"/>
      <c r="G123" s="11"/>
    </row>
    <row r="124" spans="1:8">
      <c r="A124" s="83" t="s">
        <v>93</v>
      </c>
      <c r="B124" s="83"/>
      <c r="C124" s="83"/>
      <c r="D124" s="83"/>
      <c r="E124" s="43" t="s">
        <v>31</v>
      </c>
      <c r="F124" s="11"/>
    </row>
    <row r="125" spans="1:8">
      <c r="A125" s="45" t="s">
        <v>4</v>
      </c>
      <c r="B125" s="75" t="s">
        <v>94</v>
      </c>
      <c r="C125" s="75"/>
      <c r="D125" s="75"/>
      <c r="E125" s="49">
        <f ca="1">E38</f>
        <v>1462</v>
      </c>
      <c r="F125" s="3"/>
    </row>
    <row r="126" spans="1:8">
      <c r="A126" s="45" t="s">
        <v>18</v>
      </c>
      <c r="B126" s="75" t="s">
        <v>95</v>
      </c>
      <c r="C126" s="75"/>
      <c r="D126" s="75"/>
      <c r="E126" s="49">
        <f ca="1">E73</f>
        <v>1665.1599999999999</v>
      </c>
      <c r="F126" s="3"/>
      <c r="G126" s="3"/>
      <c r="H126" s="16"/>
    </row>
    <row r="127" spans="1:8">
      <c r="A127" s="45" t="s">
        <v>8</v>
      </c>
      <c r="B127" s="75" t="s">
        <v>96</v>
      </c>
      <c r="C127" s="75"/>
      <c r="D127" s="75"/>
      <c r="E127" s="49">
        <f ca="1">E83</f>
        <v>145.1</v>
      </c>
      <c r="H127" s="12"/>
    </row>
    <row r="128" spans="1:8">
      <c r="A128" s="45" t="s">
        <v>9</v>
      </c>
      <c r="B128" s="75" t="s">
        <v>97</v>
      </c>
      <c r="C128" s="75"/>
      <c r="D128" s="75"/>
      <c r="E128" s="49">
        <f ca="1">E101</f>
        <v>0</v>
      </c>
      <c r="H128" s="11"/>
    </row>
    <row r="129" spans="1:5">
      <c r="A129" s="45" t="s">
        <v>21</v>
      </c>
      <c r="B129" s="75" t="s">
        <v>98</v>
      </c>
      <c r="C129" s="75"/>
      <c r="D129" s="75"/>
      <c r="E129" s="49">
        <f>E110</f>
        <v>30.41</v>
      </c>
    </row>
    <row r="130" spans="1:5">
      <c r="A130" s="45"/>
      <c r="B130" s="76" t="s">
        <v>99</v>
      </c>
      <c r="C130" s="77"/>
      <c r="D130" s="77"/>
      <c r="E130" s="59">
        <f ca="1">ROUND(SUM(E125:E129),2)</f>
        <v>3302.67</v>
      </c>
    </row>
    <row r="131" spans="1:5">
      <c r="A131" s="45" t="s">
        <v>23</v>
      </c>
      <c r="B131" s="75" t="s">
        <v>100</v>
      </c>
      <c r="C131" s="75"/>
      <c r="D131" s="75"/>
      <c r="E131" s="49">
        <f ca="1">E121</f>
        <v>532.91</v>
      </c>
    </row>
    <row r="132" spans="1:5">
      <c r="A132" s="78"/>
      <c r="B132" s="78"/>
      <c r="C132" s="78"/>
      <c r="D132" s="78"/>
      <c r="E132" s="78"/>
    </row>
    <row r="133" spans="1:5">
      <c r="A133" s="79" t="s">
        <v>101</v>
      </c>
      <c r="B133" s="80"/>
      <c r="C133" s="80"/>
      <c r="D133" s="81"/>
      <c r="E133" s="64">
        <f ca="1">ROUND(E130+E131+E132,2)</f>
        <v>3835.58</v>
      </c>
    </row>
    <row r="134" spans="1:5">
      <c r="A134" s="17"/>
      <c r="B134" s="17"/>
      <c r="C134" s="17"/>
      <c r="D134" s="18"/>
      <c r="E134" s="18"/>
    </row>
  </sheetData>
  <mergeCells count="132"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B42:C42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43:C43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34"/>
  <sheetViews>
    <sheetView zoomScale="120" zoomScaleNormal="120" workbookViewId="0">
      <selection activeCell="D61" sqref="D61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>
      <c r="A2" s="109" t="s">
        <v>1</v>
      </c>
      <c r="B2" s="109"/>
      <c r="C2" s="109"/>
      <c r="D2" s="109"/>
      <c r="E2" s="109"/>
    </row>
    <row r="3" spans="1:5">
      <c r="A3" s="75"/>
      <c r="B3" s="75"/>
      <c r="C3" s="75"/>
      <c r="D3" s="75"/>
      <c r="E3" s="75"/>
    </row>
    <row r="4" spans="1:5">
      <c r="A4" s="91" t="s">
        <v>2</v>
      </c>
      <c r="B4" s="91"/>
      <c r="C4" s="110" t="s">
        <v>150</v>
      </c>
      <c r="D4" s="110"/>
      <c r="E4" s="110"/>
    </row>
    <row r="5" spans="1:5">
      <c r="A5" s="75"/>
      <c r="B5" s="75"/>
      <c r="C5" s="75"/>
      <c r="D5" s="75"/>
      <c r="E5" s="75"/>
    </row>
    <row r="6" spans="1:5">
      <c r="A6" s="83" t="s">
        <v>3</v>
      </c>
      <c r="B6" s="83"/>
      <c r="C6" s="83"/>
      <c r="D6" s="83"/>
      <c r="E6" s="83"/>
    </row>
    <row r="7" spans="1:5">
      <c r="A7" s="45" t="s">
        <v>4</v>
      </c>
      <c r="B7" s="48" t="s">
        <v>5</v>
      </c>
      <c r="C7" s="83"/>
      <c r="D7" s="83"/>
      <c r="E7" s="83"/>
    </row>
    <row r="8" spans="1:5">
      <c r="A8" s="45" t="s">
        <v>6</v>
      </c>
      <c r="B8" s="48" t="s">
        <v>7</v>
      </c>
      <c r="C8" s="43" t="s">
        <v>118</v>
      </c>
      <c r="D8" s="83" t="s">
        <v>146</v>
      </c>
      <c r="E8" s="83"/>
    </row>
    <row r="9" spans="1:5">
      <c r="A9" s="45" t="s">
        <v>8</v>
      </c>
      <c r="B9" s="107" t="s">
        <v>151</v>
      </c>
      <c r="C9" s="75"/>
      <c r="D9" s="75"/>
      <c r="E9" s="71">
        <v>36</v>
      </c>
    </row>
    <row r="10" spans="1:5">
      <c r="A10" s="45" t="s">
        <v>9</v>
      </c>
      <c r="B10" s="108" t="s">
        <v>10</v>
      </c>
      <c r="C10" s="75"/>
      <c r="D10" s="75"/>
      <c r="E10" s="60">
        <v>2023</v>
      </c>
    </row>
    <row r="11" spans="1:5">
      <c r="A11" s="92"/>
      <c r="B11" s="75"/>
      <c r="C11" s="75"/>
      <c r="D11" s="75"/>
      <c r="E11" s="75"/>
    </row>
    <row r="12" spans="1:5">
      <c r="A12" s="83" t="s">
        <v>11</v>
      </c>
      <c r="B12" s="83"/>
      <c r="C12" s="83"/>
      <c r="D12" s="83"/>
      <c r="E12" s="83"/>
    </row>
    <row r="13" spans="1:5" ht="42.75" customHeight="1">
      <c r="A13" s="83" t="s">
        <v>12</v>
      </c>
      <c r="B13" s="83"/>
      <c r="C13" s="83"/>
      <c r="D13" s="46" t="s">
        <v>13</v>
      </c>
      <c r="E13" s="46" t="s">
        <v>139</v>
      </c>
    </row>
    <row r="14" spans="1:5">
      <c r="A14" s="111" t="s">
        <v>142</v>
      </c>
      <c r="B14" s="104"/>
      <c r="C14" s="104"/>
      <c r="D14" s="2" t="s">
        <v>110</v>
      </c>
      <c r="E14" s="69">
        <v>10</v>
      </c>
    </row>
    <row r="15" spans="1:5">
      <c r="A15" s="105"/>
      <c r="B15" s="106"/>
      <c r="C15" s="106"/>
      <c r="D15" s="106"/>
      <c r="E15" s="106"/>
    </row>
    <row r="16" spans="1:5">
      <c r="A16" s="83" t="s">
        <v>14</v>
      </c>
      <c r="B16" s="83"/>
      <c r="C16" s="83"/>
      <c r="D16" s="83"/>
      <c r="E16" s="83"/>
    </row>
    <row r="17" spans="1:6">
      <c r="A17" s="83" t="s">
        <v>15</v>
      </c>
      <c r="B17" s="83"/>
      <c r="C17" s="83"/>
      <c r="D17" s="83"/>
      <c r="E17" s="83"/>
    </row>
    <row r="18" spans="1:6">
      <c r="A18" s="83" t="s">
        <v>16</v>
      </c>
      <c r="B18" s="83"/>
      <c r="C18" s="83"/>
      <c r="D18" s="83"/>
      <c r="E18" s="83"/>
    </row>
    <row r="19" spans="1:6">
      <c r="A19" s="45" t="s">
        <v>4</v>
      </c>
      <c r="B19" s="48" t="s">
        <v>17</v>
      </c>
      <c r="C19" s="95" t="str">
        <f>A14</f>
        <v>Auxiliar Administrativo (SR) - CXS</v>
      </c>
      <c r="D19" s="95"/>
      <c r="E19" s="95"/>
    </row>
    <row r="20" spans="1:6">
      <c r="A20" s="2" t="s">
        <v>18</v>
      </c>
      <c r="B20" s="101" t="s">
        <v>19</v>
      </c>
      <c r="C20" s="91"/>
      <c r="D20" s="91"/>
      <c r="E20" s="47"/>
    </row>
    <row r="21" spans="1:6">
      <c r="A21" s="2" t="s">
        <v>8</v>
      </c>
      <c r="B21" s="101" t="s">
        <v>115</v>
      </c>
      <c r="C21" s="91"/>
      <c r="D21" s="91"/>
      <c r="E21" s="61">
        <v>1412</v>
      </c>
    </row>
    <row r="22" spans="1:6">
      <c r="A22" s="2" t="s">
        <v>9</v>
      </c>
      <c r="B22" s="101" t="s">
        <v>20</v>
      </c>
      <c r="C22" s="91"/>
      <c r="D22" s="91"/>
      <c r="E22" s="61">
        <v>1462</v>
      </c>
    </row>
    <row r="23" spans="1:6">
      <c r="A23" s="2" t="s">
        <v>21</v>
      </c>
      <c r="B23" s="44" t="s">
        <v>22</v>
      </c>
      <c r="C23" s="102" t="str">
        <f>C19</f>
        <v>Auxiliar Administrativo (SR) - CXS</v>
      </c>
      <c r="D23" s="102"/>
      <c r="E23" s="102"/>
    </row>
    <row r="24" spans="1:6">
      <c r="A24" s="2" t="s">
        <v>23</v>
      </c>
      <c r="B24" s="44" t="s">
        <v>24</v>
      </c>
      <c r="C24" s="100" t="s">
        <v>129</v>
      </c>
      <c r="D24" s="100"/>
      <c r="E24" s="100"/>
    </row>
    <row r="25" spans="1:6">
      <c r="A25" s="2" t="s">
        <v>25</v>
      </c>
      <c r="B25" s="99" t="s">
        <v>26</v>
      </c>
      <c r="C25" s="99"/>
      <c r="D25" s="100" t="s">
        <v>152</v>
      </c>
      <c r="E25" s="100"/>
    </row>
    <row r="26" spans="1:6">
      <c r="A26" s="2" t="s">
        <v>27</v>
      </c>
      <c r="B26" s="101" t="s">
        <v>28</v>
      </c>
      <c r="C26" s="91"/>
      <c r="D26" s="91"/>
      <c r="E26" s="68" t="s">
        <v>153</v>
      </c>
    </row>
    <row r="27" spans="1:6">
      <c r="A27" s="92"/>
      <c r="B27" s="92"/>
      <c r="C27" s="92"/>
      <c r="D27" s="92"/>
      <c r="E27" s="92"/>
    </row>
    <row r="28" spans="1:6">
      <c r="A28" s="83" t="s">
        <v>29</v>
      </c>
      <c r="B28" s="83"/>
      <c r="C28" s="83"/>
      <c r="D28" s="83"/>
      <c r="E28" s="83"/>
    </row>
    <row r="29" spans="1:6">
      <c r="A29" s="83" t="s">
        <v>30</v>
      </c>
      <c r="B29" s="77"/>
      <c r="C29" s="77"/>
      <c r="D29" s="77"/>
      <c r="E29" s="43" t="s">
        <v>31</v>
      </c>
    </row>
    <row r="30" spans="1:6">
      <c r="A30" s="45" t="s">
        <v>4</v>
      </c>
      <c r="B30" s="75" t="s">
        <v>32</v>
      </c>
      <c r="C30" s="75"/>
      <c r="D30" s="13"/>
      <c r="E30" s="49">
        <f>E22</f>
        <v>1462</v>
      </c>
      <c r="F30" s="3"/>
    </row>
    <row r="31" spans="1:6">
      <c r="A31" s="45" t="s">
        <v>18</v>
      </c>
      <c r="B31" s="75" t="s">
        <v>114</v>
      </c>
      <c r="C31" s="75"/>
      <c r="D31" s="13"/>
      <c r="E31" s="49">
        <v>0</v>
      </c>
    </row>
    <row r="32" spans="1:6">
      <c r="A32" s="45" t="s">
        <v>8</v>
      </c>
      <c r="B32" s="75" t="s">
        <v>33</v>
      </c>
      <c r="C32" s="75"/>
      <c r="D32" s="13"/>
      <c r="E32" s="49">
        <f>E30*D32</f>
        <v>0</v>
      </c>
    </row>
    <row r="33" spans="1:6">
      <c r="A33" s="45" t="s">
        <v>9</v>
      </c>
      <c r="B33" s="75" t="s">
        <v>34</v>
      </c>
      <c r="C33" s="75"/>
      <c r="D33" s="13"/>
      <c r="E33" s="49">
        <f>E30*D33</f>
        <v>0</v>
      </c>
    </row>
    <row r="34" spans="1:6">
      <c r="A34" s="45" t="s">
        <v>21</v>
      </c>
      <c r="B34" s="75" t="s">
        <v>35</v>
      </c>
      <c r="C34" s="75"/>
      <c r="D34" s="13"/>
      <c r="E34" s="49">
        <v>0</v>
      </c>
    </row>
    <row r="35" spans="1:6">
      <c r="A35" s="45" t="s">
        <v>23</v>
      </c>
      <c r="B35" s="75" t="s">
        <v>36</v>
      </c>
      <c r="C35" s="75"/>
      <c r="D35" s="13"/>
      <c r="E35" s="49">
        <v>0</v>
      </c>
    </row>
    <row r="36" spans="1:6">
      <c r="A36" s="45" t="s">
        <v>25</v>
      </c>
      <c r="B36" s="75" t="s">
        <v>37</v>
      </c>
      <c r="C36" s="75"/>
      <c r="D36" s="13"/>
      <c r="E36" s="49">
        <v>0</v>
      </c>
    </row>
    <row r="37" spans="1:6">
      <c r="A37" s="45" t="s">
        <v>27</v>
      </c>
      <c r="B37" s="75" t="s">
        <v>38</v>
      </c>
      <c r="C37" s="75"/>
      <c r="D37" s="13"/>
      <c r="E37" s="49">
        <f ca="1">E38*D37</f>
        <v>0</v>
      </c>
    </row>
    <row r="38" spans="1:6">
      <c r="A38" s="45"/>
      <c r="B38" s="96" t="s">
        <v>39</v>
      </c>
      <c r="C38" s="96"/>
      <c r="D38" s="96"/>
      <c r="E38" s="62">
        <f ca="1">SUM(E30:E37)</f>
        <v>1462</v>
      </c>
      <c r="F38" s="3"/>
    </row>
    <row r="39" spans="1:6">
      <c r="A39" s="92"/>
      <c r="B39" s="75"/>
      <c r="C39" s="75"/>
      <c r="D39" s="75"/>
      <c r="E39" s="75"/>
    </row>
    <row r="40" spans="1:6">
      <c r="A40" s="83" t="s">
        <v>40</v>
      </c>
      <c r="B40" s="83"/>
      <c r="C40" s="83"/>
      <c r="D40" s="83"/>
      <c r="E40" s="83"/>
    </row>
    <row r="41" spans="1:6">
      <c r="A41" s="83" t="s">
        <v>41</v>
      </c>
      <c r="B41" s="83"/>
      <c r="C41" s="83"/>
      <c r="D41" s="43" t="s">
        <v>42</v>
      </c>
      <c r="E41" s="43" t="s">
        <v>31</v>
      </c>
    </row>
    <row r="42" spans="1:6">
      <c r="A42" s="45" t="s">
        <v>4</v>
      </c>
      <c r="B42" s="78" t="s">
        <v>43</v>
      </c>
      <c r="C42" s="78"/>
      <c r="D42" s="13">
        <v>9.0899999999999995E-2</v>
      </c>
      <c r="E42" s="49">
        <f ca="1">ROUND(E38*D42,2)</f>
        <v>132.9</v>
      </c>
      <c r="F42" s="3"/>
    </row>
    <row r="43" spans="1:6" ht="45" customHeight="1">
      <c r="A43" s="67" t="s">
        <v>18</v>
      </c>
      <c r="B43" s="97" t="s">
        <v>149</v>
      </c>
      <c r="C43" s="98"/>
      <c r="D43" s="65">
        <v>0.1212</v>
      </c>
      <c r="E43" s="66">
        <f ca="1">ROUND(E38*D43,2)</f>
        <v>177.19</v>
      </c>
      <c r="F43" s="3"/>
    </row>
    <row r="44" spans="1:6">
      <c r="A44" s="45"/>
      <c r="B44" s="77" t="s">
        <v>44</v>
      </c>
      <c r="C44" s="77"/>
      <c r="D44" s="10">
        <f>SUM(D42:D43)</f>
        <v>0.21210000000000001</v>
      </c>
      <c r="E44" s="59">
        <f ca="1">ROUND(SUM(E42:E43),2)</f>
        <v>310.08999999999997</v>
      </c>
      <c r="F44" s="3"/>
    </row>
    <row r="45" spans="1:6">
      <c r="A45" s="92"/>
      <c r="B45" s="75"/>
      <c r="C45" s="75"/>
      <c r="D45" s="75"/>
      <c r="E45" s="75"/>
    </row>
    <row r="46" spans="1:6">
      <c r="A46" s="95" t="s">
        <v>45</v>
      </c>
      <c r="B46" s="95"/>
      <c r="C46" s="95"/>
      <c r="D46" s="43" t="s">
        <v>42</v>
      </c>
      <c r="E46" s="43" t="s">
        <v>31</v>
      </c>
    </row>
    <row r="47" spans="1:6">
      <c r="A47" s="45" t="s">
        <v>4</v>
      </c>
      <c r="B47" s="75" t="s">
        <v>46</v>
      </c>
      <c r="C47" s="75"/>
      <c r="D47" s="57">
        <v>0.2</v>
      </c>
      <c r="E47" s="56">
        <f ca="1">ROUND((E38+E44)*D47,2)</f>
        <v>354.42</v>
      </c>
      <c r="F47" s="3"/>
    </row>
    <row r="48" spans="1:6">
      <c r="A48" s="45" t="s">
        <v>18</v>
      </c>
      <c r="B48" s="75" t="s">
        <v>47</v>
      </c>
      <c r="C48" s="75"/>
      <c r="D48" s="57">
        <v>2.5000000000000001E-2</v>
      </c>
      <c r="E48" s="56">
        <f ca="1">ROUND((E38+E44)*D48,2)</f>
        <v>44.3</v>
      </c>
      <c r="F48" s="3"/>
    </row>
    <row r="49" spans="1:7">
      <c r="A49" s="45" t="s">
        <v>8</v>
      </c>
      <c r="B49" s="75" t="s">
        <v>48</v>
      </c>
      <c r="C49" s="75"/>
      <c r="D49" s="57">
        <v>1.4999999999999999E-2</v>
      </c>
      <c r="E49" s="56">
        <f ca="1">ROUND((E38+E44)*D49,2)</f>
        <v>26.58</v>
      </c>
      <c r="F49" s="3"/>
    </row>
    <row r="50" spans="1:7">
      <c r="A50" s="45" t="s">
        <v>9</v>
      </c>
      <c r="B50" s="75" t="s">
        <v>49</v>
      </c>
      <c r="C50" s="75"/>
      <c r="D50" s="57">
        <v>1.4999999999999999E-2</v>
      </c>
      <c r="E50" s="56">
        <f ca="1">ROUND((E38+E44)*D50,2)</f>
        <v>26.58</v>
      </c>
      <c r="F50" s="3"/>
    </row>
    <row r="51" spans="1:7">
      <c r="A51" s="45" t="s">
        <v>21</v>
      </c>
      <c r="B51" s="75" t="s">
        <v>50</v>
      </c>
      <c r="C51" s="75"/>
      <c r="D51" s="57">
        <v>0.01</v>
      </c>
      <c r="E51" s="56">
        <f ca="1">ROUND((E38+E44)*D51,2)</f>
        <v>17.72</v>
      </c>
      <c r="F51" s="3"/>
    </row>
    <row r="52" spans="1:7">
      <c r="A52" s="45" t="s">
        <v>23</v>
      </c>
      <c r="B52" s="75" t="s">
        <v>51</v>
      </c>
      <c r="C52" s="75"/>
      <c r="D52" s="57">
        <v>6.0000000000000001E-3</v>
      </c>
      <c r="E52" s="56">
        <f ca="1">ROUND((E38+E44)*D52,2)</f>
        <v>10.63</v>
      </c>
      <c r="F52" s="3"/>
    </row>
    <row r="53" spans="1:7">
      <c r="A53" s="45" t="s">
        <v>25</v>
      </c>
      <c r="B53" s="75" t="s">
        <v>52</v>
      </c>
      <c r="C53" s="75"/>
      <c r="D53" s="57">
        <v>2E-3</v>
      </c>
      <c r="E53" s="56">
        <f ca="1">ROUND((E38+E44)*D53,2)</f>
        <v>3.54</v>
      </c>
      <c r="F53" s="3"/>
    </row>
    <row r="54" spans="1:7">
      <c r="A54" s="45" t="s">
        <v>27</v>
      </c>
      <c r="B54" s="75" t="s">
        <v>53</v>
      </c>
      <c r="C54" s="75"/>
      <c r="D54" s="57">
        <v>0.08</v>
      </c>
      <c r="E54" s="56">
        <f ca="1">ROUND((E38+E44)*D54,2)</f>
        <v>141.77000000000001</v>
      </c>
      <c r="F54" s="3"/>
    </row>
    <row r="55" spans="1:7">
      <c r="A55" s="45"/>
      <c r="B55" s="77" t="s">
        <v>44</v>
      </c>
      <c r="C55" s="77"/>
      <c r="D55" s="4">
        <f>SUM(D47:D54)</f>
        <v>0.35300000000000004</v>
      </c>
      <c r="E55" s="63">
        <f ca="1">ROUND(SUM(E47:E54),2)</f>
        <v>625.54</v>
      </c>
      <c r="F55" s="3"/>
    </row>
    <row r="56" spans="1:7">
      <c r="A56" s="92"/>
      <c r="B56" s="75"/>
      <c r="C56" s="75"/>
      <c r="D56" s="75"/>
      <c r="E56" s="75"/>
    </row>
    <row r="57" spans="1:7">
      <c r="A57" s="83" t="s">
        <v>54</v>
      </c>
      <c r="B57" s="83"/>
      <c r="C57" s="83"/>
      <c r="D57" s="83"/>
      <c r="E57" s="43" t="s">
        <v>31</v>
      </c>
    </row>
    <row r="58" spans="1:7">
      <c r="A58" s="45" t="s">
        <v>4</v>
      </c>
      <c r="B58" s="51" t="s">
        <v>55</v>
      </c>
      <c r="C58" s="5">
        <v>44</v>
      </c>
      <c r="D58" s="72">
        <v>4</v>
      </c>
      <c r="E58" s="49">
        <f>ROUND(C58*D58,2)</f>
        <v>176</v>
      </c>
      <c r="F58" s="3"/>
    </row>
    <row r="59" spans="1:7">
      <c r="A59" s="45" t="s">
        <v>18</v>
      </c>
      <c r="B59" s="90" t="s">
        <v>111</v>
      </c>
      <c r="C59" s="93"/>
      <c r="D59" s="7">
        <v>0.06</v>
      </c>
      <c r="E59" s="49">
        <f>ROUND(-E30*D59,2)</f>
        <v>-87.72</v>
      </c>
      <c r="F59" s="3"/>
    </row>
    <row r="60" spans="1:7">
      <c r="A60" s="45" t="s">
        <v>8</v>
      </c>
      <c r="B60" s="51" t="s">
        <v>56</v>
      </c>
      <c r="C60" s="5">
        <v>22</v>
      </c>
      <c r="D60" s="6">
        <v>21</v>
      </c>
      <c r="E60" s="49">
        <f>ROUND(C60*D60,2)</f>
        <v>462</v>
      </c>
      <c r="F60" s="3"/>
      <c r="G60" s="8"/>
    </row>
    <row r="61" spans="1:7">
      <c r="A61" s="45" t="s">
        <v>9</v>
      </c>
      <c r="B61" s="51" t="s">
        <v>112</v>
      </c>
      <c r="C61" s="5">
        <f>C60</f>
        <v>22</v>
      </c>
      <c r="D61" s="74">
        <v>0.1</v>
      </c>
      <c r="E61" s="49">
        <f>ROUND(-E60*D61,2)</f>
        <v>-46.2</v>
      </c>
    </row>
    <row r="62" spans="1:7">
      <c r="A62" s="45" t="s">
        <v>21</v>
      </c>
      <c r="B62" s="94" t="s">
        <v>130</v>
      </c>
      <c r="C62" s="94"/>
      <c r="D62" s="9">
        <v>3.7999999999999999E-2</v>
      </c>
      <c r="E62" s="49">
        <f ca="1">E38*D62</f>
        <v>55.555999999999997</v>
      </c>
    </row>
    <row r="63" spans="1:7">
      <c r="A63" s="45" t="s">
        <v>23</v>
      </c>
      <c r="B63" s="88" t="s">
        <v>131</v>
      </c>
      <c r="C63" s="89"/>
      <c r="D63" s="52">
        <v>1</v>
      </c>
      <c r="E63" s="49">
        <v>121</v>
      </c>
    </row>
    <row r="64" spans="1:7">
      <c r="A64" s="45" t="s">
        <v>25</v>
      </c>
      <c r="B64" s="90" t="s">
        <v>109</v>
      </c>
      <c r="C64" s="90"/>
      <c r="D64" s="90"/>
      <c r="E64" s="49">
        <v>10</v>
      </c>
    </row>
    <row r="65" spans="1:8">
      <c r="A65" s="45" t="s">
        <v>27</v>
      </c>
      <c r="B65" s="88" t="s">
        <v>102</v>
      </c>
      <c r="C65" s="89"/>
      <c r="D65" s="89"/>
      <c r="E65" s="49">
        <v>0</v>
      </c>
    </row>
    <row r="66" spans="1:8">
      <c r="A66" s="45" t="s">
        <v>103</v>
      </c>
      <c r="B66" s="91" t="s">
        <v>116</v>
      </c>
      <c r="C66" s="91"/>
      <c r="D66" s="91"/>
      <c r="E66" s="49">
        <v>16.89</v>
      </c>
    </row>
    <row r="67" spans="1:8">
      <c r="A67" s="45"/>
      <c r="B67" s="77" t="s">
        <v>44</v>
      </c>
      <c r="C67" s="77"/>
      <c r="D67" s="77"/>
      <c r="E67" s="59">
        <f ca="1">ROUND(SUM(E58:E66),2)</f>
        <v>707.53</v>
      </c>
      <c r="F67" s="3"/>
    </row>
    <row r="68" spans="1:8">
      <c r="A68" s="75"/>
      <c r="B68" s="75"/>
      <c r="C68" s="75"/>
      <c r="D68" s="75"/>
      <c r="E68" s="75"/>
    </row>
    <row r="69" spans="1:8">
      <c r="A69" s="83" t="s">
        <v>57</v>
      </c>
      <c r="B69" s="83"/>
      <c r="C69" s="83"/>
      <c r="D69" s="83"/>
      <c r="E69" s="43" t="s">
        <v>31</v>
      </c>
    </row>
    <row r="70" spans="1:8">
      <c r="A70" s="45" t="s">
        <v>4</v>
      </c>
      <c r="B70" s="75" t="s">
        <v>58</v>
      </c>
      <c r="C70" s="75"/>
      <c r="D70" s="75"/>
      <c r="E70" s="49">
        <f ca="1">E44</f>
        <v>310.08999999999997</v>
      </c>
    </row>
    <row r="71" spans="1:8">
      <c r="A71" s="45" t="s">
        <v>18</v>
      </c>
      <c r="B71" s="75" t="s">
        <v>59</v>
      </c>
      <c r="C71" s="75"/>
      <c r="D71" s="75"/>
      <c r="E71" s="49">
        <f ca="1">E55</f>
        <v>625.54</v>
      </c>
    </row>
    <row r="72" spans="1:8">
      <c r="A72" s="45" t="s">
        <v>8</v>
      </c>
      <c r="B72" s="75" t="s">
        <v>60</v>
      </c>
      <c r="C72" s="75"/>
      <c r="D72" s="75"/>
      <c r="E72" s="49">
        <f ca="1">E67</f>
        <v>707.53</v>
      </c>
    </row>
    <row r="73" spans="1:8">
      <c r="A73" s="45"/>
      <c r="B73" s="77" t="s">
        <v>44</v>
      </c>
      <c r="C73" s="77"/>
      <c r="D73" s="77"/>
      <c r="E73" s="59">
        <f ca="1">SUM(E70:E72)</f>
        <v>1643.1599999999999</v>
      </c>
    </row>
    <row r="74" spans="1:8">
      <c r="A74" s="75"/>
      <c r="B74" s="75"/>
      <c r="C74" s="75"/>
      <c r="D74" s="75"/>
      <c r="E74" s="75"/>
    </row>
    <row r="75" spans="1:8">
      <c r="A75" s="83" t="s">
        <v>61</v>
      </c>
      <c r="B75" s="83"/>
      <c r="C75" s="83"/>
      <c r="D75" s="83"/>
      <c r="E75" s="83"/>
    </row>
    <row r="76" spans="1:8">
      <c r="A76" s="83" t="s">
        <v>62</v>
      </c>
      <c r="B76" s="83"/>
      <c r="C76" s="83"/>
      <c r="D76" s="43" t="s">
        <v>42</v>
      </c>
      <c r="E76" s="43" t="s">
        <v>31</v>
      </c>
    </row>
    <row r="77" spans="1:8">
      <c r="A77" s="54" t="s">
        <v>4</v>
      </c>
      <c r="B77" s="87" t="s">
        <v>63</v>
      </c>
      <c r="C77" s="87"/>
      <c r="D77" s="55">
        <v>4.1999999999999997E-3</v>
      </c>
      <c r="E77" s="53">
        <f ca="1">ROUND(((E38+E73)-(SUM(E47:E53)))*D77,2)</f>
        <v>11.01</v>
      </c>
      <c r="H77" s="3"/>
    </row>
    <row r="78" spans="1:8">
      <c r="A78" s="54" t="s">
        <v>18</v>
      </c>
      <c r="B78" s="87" t="s">
        <v>64</v>
      </c>
      <c r="C78" s="87"/>
      <c r="D78" s="55">
        <v>0.08</v>
      </c>
      <c r="E78" s="53">
        <f ca="1">ROUND(E77*D78,2)</f>
        <v>0.88</v>
      </c>
      <c r="H78" s="3"/>
    </row>
    <row r="79" spans="1:8">
      <c r="A79" s="54" t="s">
        <v>8</v>
      </c>
      <c r="B79" s="87" t="s">
        <v>127</v>
      </c>
      <c r="C79" s="87"/>
      <c r="D79" s="55">
        <v>3.49E-2</v>
      </c>
      <c r="E79" s="53">
        <f ca="1">ROUND(E38*D79,2)</f>
        <v>51.02</v>
      </c>
      <c r="F79" s="3"/>
    </row>
    <row r="80" spans="1:8">
      <c r="A80" s="54" t="s">
        <v>9</v>
      </c>
      <c r="B80" s="87" t="s">
        <v>65</v>
      </c>
      <c r="C80" s="87"/>
      <c r="D80" s="55">
        <v>1.9400000000000001E-2</v>
      </c>
      <c r="E80" s="53">
        <f ca="1">ROUND((E38+E73)*D80,2)</f>
        <v>60.24</v>
      </c>
      <c r="F80" s="3"/>
    </row>
    <row r="81" spans="1:7">
      <c r="A81" s="54" t="s">
        <v>21</v>
      </c>
      <c r="B81" s="86" t="s">
        <v>140</v>
      </c>
      <c r="C81" s="87"/>
      <c r="D81" s="55">
        <f>D55</f>
        <v>0.35300000000000004</v>
      </c>
      <c r="E81" s="53">
        <f ca="1">ROUND((E80*D81),2)</f>
        <v>21.26</v>
      </c>
      <c r="F81" s="3"/>
    </row>
    <row r="82" spans="1:7">
      <c r="A82" s="54" t="s">
        <v>23</v>
      </c>
      <c r="B82" s="87" t="s">
        <v>128</v>
      </c>
      <c r="C82" s="87"/>
      <c r="D82" s="55">
        <v>0</v>
      </c>
      <c r="E82" s="53">
        <f ca="1">ROUND(E38*D82,2)</f>
        <v>0</v>
      </c>
      <c r="F82" s="3"/>
    </row>
    <row r="83" spans="1:7">
      <c r="A83" s="45"/>
      <c r="B83" s="77" t="s">
        <v>44</v>
      </c>
      <c r="C83" s="77"/>
      <c r="D83" s="10">
        <f>SUM(D77:D82)</f>
        <v>0.49150000000000005</v>
      </c>
      <c r="E83" s="62">
        <f ca="1">ROUND(SUM(E77:E82),2)</f>
        <v>144.41</v>
      </c>
      <c r="F83" s="3"/>
    </row>
    <row r="84" spans="1:7">
      <c r="A84" s="75"/>
      <c r="B84" s="75"/>
      <c r="C84" s="75"/>
      <c r="D84" s="75"/>
      <c r="E84" s="75"/>
    </row>
    <row r="85" spans="1:7">
      <c r="A85" s="83" t="s">
        <v>66</v>
      </c>
      <c r="B85" s="83"/>
      <c r="C85" s="83"/>
      <c r="D85" s="83"/>
      <c r="E85" s="83"/>
    </row>
    <row r="86" spans="1:7">
      <c r="A86" s="83" t="s">
        <v>67</v>
      </c>
      <c r="B86" s="83"/>
      <c r="C86" s="83"/>
      <c r="D86" s="43" t="s">
        <v>42</v>
      </c>
      <c r="E86" s="43" t="s">
        <v>31</v>
      </c>
      <c r="G86" s="11"/>
    </row>
    <row r="87" spans="1:7">
      <c r="A87" s="45" t="s">
        <v>4</v>
      </c>
      <c r="B87" s="75" t="s">
        <v>104</v>
      </c>
      <c r="C87" s="75"/>
      <c r="D87" s="13">
        <v>0</v>
      </c>
      <c r="E87" s="49">
        <f ca="1">ROUND((E$38+E$73+E$83)*D87,2)</f>
        <v>0</v>
      </c>
      <c r="F87" s="3"/>
    </row>
    <row r="88" spans="1:7">
      <c r="A88" s="45" t="s">
        <v>18</v>
      </c>
      <c r="B88" s="75" t="s">
        <v>105</v>
      </c>
      <c r="C88" s="75"/>
      <c r="D88" s="13">
        <v>0</v>
      </c>
      <c r="E88" s="49">
        <f ca="1">ROUND((E$38+E$73+E$83)*D88,2)</f>
        <v>0</v>
      </c>
      <c r="F88" s="3"/>
    </row>
    <row r="89" spans="1:7">
      <c r="A89" s="45" t="s">
        <v>8</v>
      </c>
      <c r="B89" s="75" t="s">
        <v>106</v>
      </c>
      <c r="C89" s="75"/>
      <c r="D89" s="13">
        <v>0</v>
      </c>
      <c r="E89" s="49">
        <f ca="1">ROUND((E$38+E$73+E$83)*D89,2)</f>
        <v>0</v>
      </c>
      <c r="F89" s="3"/>
    </row>
    <row r="90" spans="1:7">
      <c r="A90" s="45" t="s">
        <v>9</v>
      </c>
      <c r="B90" s="75" t="s">
        <v>107</v>
      </c>
      <c r="C90" s="75"/>
      <c r="D90" s="13">
        <v>0</v>
      </c>
      <c r="E90" s="49">
        <f ca="1">ROUND((E$38+E$73+E$83)*D90,2)</f>
        <v>0</v>
      </c>
      <c r="F90" s="3"/>
    </row>
    <row r="91" spans="1:7">
      <c r="A91" s="45" t="s">
        <v>21</v>
      </c>
      <c r="B91" s="75" t="s">
        <v>108</v>
      </c>
      <c r="C91" s="75"/>
      <c r="D91" s="13">
        <v>0</v>
      </c>
      <c r="E91" s="49">
        <f ca="1">ROUND((E$38+E$73+E$83)*D91,2)</f>
        <v>0</v>
      </c>
      <c r="F91" s="3"/>
      <c r="G91" s="12"/>
    </row>
    <row r="92" spans="1:7">
      <c r="A92" s="45"/>
      <c r="B92" s="77" t="s">
        <v>44</v>
      </c>
      <c r="C92" s="77"/>
      <c r="D92" s="10">
        <f>SUM(D86:D91)</f>
        <v>0</v>
      </c>
      <c r="E92" s="59">
        <f ca="1">ROUND(SUM(E87:E91),2)</f>
        <v>0</v>
      </c>
      <c r="F92" s="3"/>
    </row>
    <row r="93" spans="1:7">
      <c r="A93" s="75"/>
      <c r="B93" s="75"/>
      <c r="C93" s="75"/>
      <c r="D93" s="75"/>
      <c r="E93" s="75"/>
    </row>
    <row r="94" spans="1:7">
      <c r="A94" s="83" t="s">
        <v>68</v>
      </c>
      <c r="B94" s="83"/>
      <c r="C94" s="83"/>
      <c r="D94" s="43" t="s">
        <v>42</v>
      </c>
      <c r="E94" s="43" t="s">
        <v>31</v>
      </c>
    </row>
    <row r="95" spans="1:7">
      <c r="A95" s="45" t="s">
        <v>4</v>
      </c>
      <c r="B95" s="75" t="s">
        <v>69</v>
      </c>
      <c r="C95" s="75"/>
      <c r="D95" s="13">
        <v>0</v>
      </c>
      <c r="E95" s="56">
        <v>0</v>
      </c>
      <c r="F95" s="3"/>
    </row>
    <row r="96" spans="1:7">
      <c r="A96" s="45"/>
      <c r="B96" s="77" t="s">
        <v>44</v>
      </c>
      <c r="C96" s="77"/>
      <c r="D96" s="75"/>
      <c r="E96" s="59">
        <f>E95</f>
        <v>0</v>
      </c>
    </row>
    <row r="97" spans="1:7">
      <c r="A97" s="75"/>
      <c r="B97" s="75"/>
      <c r="C97" s="75"/>
      <c r="D97" s="75"/>
      <c r="E97" s="75"/>
    </row>
    <row r="98" spans="1:7">
      <c r="A98" s="83" t="s">
        <v>70</v>
      </c>
      <c r="B98" s="83"/>
      <c r="C98" s="83"/>
      <c r="D98" s="83"/>
      <c r="E98" s="83"/>
    </row>
    <row r="99" spans="1:7">
      <c r="A99" s="45" t="s">
        <v>4</v>
      </c>
      <c r="B99" s="78" t="s">
        <v>71</v>
      </c>
      <c r="C99" s="78"/>
      <c r="D99" s="75"/>
      <c r="E99" s="49">
        <f ca="1">E92</f>
        <v>0</v>
      </c>
    </row>
    <row r="100" spans="1:7">
      <c r="A100" s="45" t="s">
        <v>18</v>
      </c>
      <c r="B100" s="78" t="s">
        <v>72</v>
      </c>
      <c r="C100" s="78"/>
      <c r="D100" s="75"/>
      <c r="E100" s="49">
        <f>E96</f>
        <v>0</v>
      </c>
    </row>
    <row r="101" spans="1:7">
      <c r="A101" s="45"/>
      <c r="B101" s="76" t="s">
        <v>73</v>
      </c>
      <c r="C101" s="76"/>
      <c r="D101" s="77"/>
      <c r="E101" s="59">
        <f ca="1">SUM(E99:E100)</f>
        <v>0</v>
      </c>
    </row>
    <row r="102" spans="1:7">
      <c r="A102" s="78"/>
      <c r="B102" s="78"/>
      <c r="C102" s="78"/>
      <c r="D102" s="78"/>
      <c r="E102" s="78"/>
    </row>
    <row r="103" spans="1:7">
      <c r="A103" s="83" t="s">
        <v>74</v>
      </c>
      <c r="B103" s="83"/>
      <c r="C103" s="83"/>
      <c r="D103" s="83"/>
      <c r="E103" s="83"/>
    </row>
    <row r="104" spans="1:7">
      <c r="A104" s="83" t="s">
        <v>75</v>
      </c>
      <c r="B104" s="83"/>
      <c r="C104" s="83"/>
      <c r="D104" s="83"/>
      <c r="E104" s="43" t="s">
        <v>31</v>
      </c>
    </row>
    <row r="105" spans="1:7">
      <c r="A105" s="45" t="s">
        <v>4</v>
      </c>
      <c r="B105" s="78" t="s">
        <v>76</v>
      </c>
      <c r="C105" s="78"/>
      <c r="D105" s="78"/>
      <c r="E105" s="49">
        <v>0</v>
      </c>
    </row>
    <row r="106" spans="1:7">
      <c r="A106" s="45" t="s">
        <v>18</v>
      </c>
      <c r="B106" s="78" t="s">
        <v>77</v>
      </c>
      <c r="C106" s="78"/>
      <c r="D106" s="78"/>
      <c r="E106" s="56">
        <v>0</v>
      </c>
    </row>
    <row r="107" spans="1:7">
      <c r="A107" s="45" t="s">
        <v>8</v>
      </c>
      <c r="B107" s="78" t="s">
        <v>78</v>
      </c>
      <c r="C107" s="78"/>
      <c r="D107" s="78"/>
      <c r="E107" s="56">
        <f>UNIFORME!F10</f>
        <v>30.41</v>
      </c>
    </row>
    <row r="108" spans="1:7">
      <c r="A108" s="45" t="s">
        <v>9</v>
      </c>
      <c r="B108" s="78" t="s">
        <v>79</v>
      </c>
      <c r="C108" s="78"/>
      <c r="D108" s="78"/>
      <c r="E108" s="49">
        <v>0</v>
      </c>
    </row>
    <row r="109" spans="1:7">
      <c r="A109" s="45" t="s">
        <v>21</v>
      </c>
      <c r="B109" s="78" t="s">
        <v>113</v>
      </c>
      <c r="C109" s="78"/>
      <c r="D109" s="78"/>
      <c r="E109" s="56">
        <v>0</v>
      </c>
      <c r="G109" s="14"/>
    </row>
    <row r="110" spans="1:7">
      <c r="A110" s="45"/>
      <c r="B110" s="76" t="s">
        <v>73</v>
      </c>
      <c r="C110" s="76"/>
      <c r="D110" s="76"/>
      <c r="E110" s="59">
        <f>SUM(E105:E109)</f>
        <v>30.41</v>
      </c>
      <c r="F110" s="3"/>
      <c r="G110" s="14"/>
    </row>
    <row r="111" spans="1:7">
      <c r="A111" s="75"/>
      <c r="B111" s="75"/>
      <c r="C111" s="75"/>
      <c r="D111" s="75"/>
      <c r="E111" s="75"/>
      <c r="G111" s="14"/>
    </row>
    <row r="112" spans="1:7">
      <c r="A112" s="83" t="s">
        <v>80</v>
      </c>
      <c r="B112" s="83"/>
      <c r="C112" s="83"/>
      <c r="D112" s="83"/>
      <c r="E112" s="83"/>
      <c r="G112" s="14"/>
    </row>
    <row r="113" spans="1:8">
      <c r="A113" s="83" t="s">
        <v>81</v>
      </c>
      <c r="B113" s="83"/>
      <c r="C113" s="83"/>
      <c r="D113" s="83"/>
      <c r="E113" s="83"/>
      <c r="G113" s="14"/>
    </row>
    <row r="114" spans="1:8">
      <c r="A114" s="45" t="s">
        <v>4</v>
      </c>
      <c r="B114" s="78" t="s">
        <v>82</v>
      </c>
      <c r="C114" s="78"/>
      <c r="D114" s="57">
        <v>0.03</v>
      </c>
      <c r="E114" s="49">
        <f ca="1">ROUND(E130*D114,2)</f>
        <v>98.4</v>
      </c>
      <c r="F114" s="3"/>
      <c r="G114" s="15"/>
    </row>
    <row r="115" spans="1:8">
      <c r="A115" s="45" t="s">
        <v>18</v>
      </c>
      <c r="B115" s="78" t="s">
        <v>83</v>
      </c>
      <c r="C115" s="78"/>
      <c r="D115" s="57">
        <v>0.03</v>
      </c>
      <c r="E115" s="49">
        <f ca="1">ROUND((E130+E114)*D115,2)</f>
        <v>101.35</v>
      </c>
      <c r="F115" s="3"/>
      <c r="G115" s="15"/>
    </row>
    <row r="116" spans="1:8">
      <c r="A116" s="45" t="s">
        <v>8</v>
      </c>
      <c r="B116" s="78" t="s">
        <v>84</v>
      </c>
      <c r="C116" s="78"/>
      <c r="D116" s="57">
        <f>SUM(D118:D120)</f>
        <v>6.1499999999999999E-2</v>
      </c>
      <c r="E116" s="58">
        <f ca="1">ROUND(D116*(E38+E44+E55+E67+E83+E92+E96+E110+E114+E115)/(1-D116),2)</f>
        <v>228.03</v>
      </c>
      <c r="G116" s="15"/>
    </row>
    <row r="117" spans="1:8">
      <c r="A117" s="45" t="s">
        <v>85</v>
      </c>
      <c r="B117" s="78" t="s">
        <v>86</v>
      </c>
      <c r="C117" s="78"/>
      <c r="D117" s="84"/>
      <c r="E117" s="85"/>
      <c r="G117" s="14"/>
    </row>
    <row r="118" spans="1:8">
      <c r="A118" s="45" t="s">
        <v>87</v>
      </c>
      <c r="B118" s="78" t="s">
        <v>88</v>
      </c>
      <c r="C118" s="78"/>
      <c r="D118" s="57">
        <v>0.03</v>
      </c>
      <c r="E118" s="49">
        <f ca="1">ROUND(E133*D118,2)</f>
        <v>111.23</v>
      </c>
      <c r="G118" s="14"/>
    </row>
    <row r="119" spans="1:8">
      <c r="A119" s="45" t="s">
        <v>89</v>
      </c>
      <c r="B119" s="78" t="s">
        <v>90</v>
      </c>
      <c r="C119" s="78"/>
      <c r="D119" s="57">
        <v>6.4999999999999997E-3</v>
      </c>
      <c r="E119" s="49">
        <f ca="1">ROUND(E133*D119,2)</f>
        <v>24.1</v>
      </c>
      <c r="G119" s="14"/>
    </row>
    <row r="120" spans="1:8">
      <c r="A120" s="45" t="s">
        <v>91</v>
      </c>
      <c r="B120" s="78" t="s">
        <v>136</v>
      </c>
      <c r="C120" s="78"/>
      <c r="D120" s="73">
        <v>2.5000000000000001E-2</v>
      </c>
      <c r="E120" s="49">
        <f ca="1">ROUND(E133*D120,2)</f>
        <v>92.69</v>
      </c>
      <c r="G120" s="14"/>
    </row>
    <row r="121" spans="1:8">
      <c r="A121" s="45"/>
      <c r="B121" s="76" t="s">
        <v>73</v>
      </c>
      <c r="C121" s="76"/>
      <c r="D121" s="4">
        <f>SUM(D114:D116)</f>
        <v>0.1215</v>
      </c>
      <c r="E121" s="59">
        <f ca="1">ROUND(SUM(E114:E116),2)</f>
        <v>427.78</v>
      </c>
      <c r="G121" s="14"/>
    </row>
    <row r="122" spans="1:8">
      <c r="A122" s="82"/>
      <c r="B122" s="82"/>
      <c r="C122" s="82"/>
      <c r="D122" s="82"/>
      <c r="E122" s="82"/>
    </row>
    <row r="123" spans="1:8">
      <c r="A123" s="83" t="s">
        <v>92</v>
      </c>
      <c r="B123" s="83"/>
      <c r="C123" s="83"/>
      <c r="D123" s="83"/>
      <c r="E123" s="83"/>
      <c r="F123" s="3"/>
      <c r="G123" s="11"/>
    </row>
    <row r="124" spans="1:8">
      <c r="A124" s="83" t="s">
        <v>93</v>
      </c>
      <c r="B124" s="83"/>
      <c r="C124" s="83"/>
      <c r="D124" s="83"/>
      <c r="E124" s="43" t="s">
        <v>31</v>
      </c>
      <c r="F124" s="11"/>
    </row>
    <row r="125" spans="1:8">
      <c r="A125" s="45" t="s">
        <v>4</v>
      </c>
      <c r="B125" s="75" t="s">
        <v>94</v>
      </c>
      <c r="C125" s="75"/>
      <c r="D125" s="75"/>
      <c r="E125" s="49">
        <f ca="1">E38</f>
        <v>1462</v>
      </c>
      <c r="F125" s="3"/>
    </row>
    <row r="126" spans="1:8">
      <c r="A126" s="45" t="s">
        <v>18</v>
      </c>
      <c r="B126" s="75" t="s">
        <v>95</v>
      </c>
      <c r="C126" s="75"/>
      <c r="D126" s="75"/>
      <c r="E126" s="49">
        <f ca="1">E73</f>
        <v>1643.1599999999999</v>
      </c>
      <c r="F126" s="3"/>
      <c r="G126" s="3"/>
      <c r="H126" s="16"/>
    </row>
    <row r="127" spans="1:8">
      <c r="A127" s="45" t="s">
        <v>8</v>
      </c>
      <c r="B127" s="75" t="s">
        <v>96</v>
      </c>
      <c r="C127" s="75"/>
      <c r="D127" s="75"/>
      <c r="E127" s="49">
        <f ca="1">E83</f>
        <v>144.41</v>
      </c>
      <c r="H127" s="12"/>
    </row>
    <row r="128" spans="1:8">
      <c r="A128" s="45" t="s">
        <v>9</v>
      </c>
      <c r="B128" s="75" t="s">
        <v>97</v>
      </c>
      <c r="C128" s="75"/>
      <c r="D128" s="75"/>
      <c r="E128" s="49">
        <f ca="1">E101</f>
        <v>0</v>
      </c>
      <c r="H128" s="11"/>
    </row>
    <row r="129" spans="1:5">
      <c r="A129" s="45" t="s">
        <v>21</v>
      </c>
      <c r="B129" s="75" t="s">
        <v>98</v>
      </c>
      <c r="C129" s="75"/>
      <c r="D129" s="75"/>
      <c r="E129" s="49">
        <f>E110</f>
        <v>30.41</v>
      </c>
    </row>
    <row r="130" spans="1:5">
      <c r="A130" s="45"/>
      <c r="B130" s="76" t="s">
        <v>99</v>
      </c>
      <c r="C130" s="77"/>
      <c r="D130" s="77"/>
      <c r="E130" s="59">
        <f ca="1">ROUND(SUM(E125:E129),2)</f>
        <v>3279.98</v>
      </c>
    </row>
    <row r="131" spans="1:5">
      <c r="A131" s="45" t="s">
        <v>23</v>
      </c>
      <c r="B131" s="75" t="s">
        <v>100</v>
      </c>
      <c r="C131" s="75"/>
      <c r="D131" s="75"/>
      <c r="E131" s="49">
        <f ca="1">E121</f>
        <v>427.78</v>
      </c>
    </row>
    <row r="132" spans="1:5">
      <c r="A132" s="78"/>
      <c r="B132" s="78"/>
      <c r="C132" s="78"/>
      <c r="D132" s="78"/>
      <c r="E132" s="78"/>
    </row>
    <row r="133" spans="1:5">
      <c r="A133" s="79" t="s">
        <v>101</v>
      </c>
      <c r="B133" s="80"/>
      <c r="C133" s="80"/>
      <c r="D133" s="81"/>
      <c r="E133" s="64">
        <f ca="1">ROUND(E130+E131+E132,2)</f>
        <v>3707.76</v>
      </c>
    </row>
    <row r="134" spans="1:5">
      <c r="A134" s="17"/>
      <c r="B134" s="17"/>
      <c r="C134" s="17"/>
      <c r="D134" s="18"/>
      <c r="E134" s="18"/>
    </row>
  </sheetData>
  <mergeCells count="132"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B42:C42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43:C43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2:H134"/>
  <sheetViews>
    <sheetView zoomScale="120" zoomScaleNormal="120" workbookViewId="0">
      <selection activeCell="D61" sqref="D61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>
      <c r="A2" s="109" t="s">
        <v>1</v>
      </c>
      <c r="B2" s="109"/>
      <c r="C2" s="109"/>
      <c r="D2" s="109"/>
      <c r="E2" s="109"/>
    </row>
    <row r="3" spans="1:5">
      <c r="A3" s="75"/>
      <c r="B3" s="75"/>
      <c r="C3" s="75"/>
      <c r="D3" s="75"/>
      <c r="E3" s="75"/>
    </row>
    <row r="4" spans="1:5">
      <c r="A4" s="91" t="s">
        <v>2</v>
      </c>
      <c r="B4" s="91"/>
      <c r="C4" s="110" t="s">
        <v>150</v>
      </c>
      <c r="D4" s="110"/>
      <c r="E4" s="110"/>
    </row>
    <row r="5" spans="1:5">
      <c r="A5" s="75"/>
      <c r="B5" s="75"/>
      <c r="C5" s="75"/>
      <c r="D5" s="75"/>
      <c r="E5" s="75"/>
    </row>
    <row r="6" spans="1:5">
      <c r="A6" s="83" t="s">
        <v>3</v>
      </c>
      <c r="B6" s="83"/>
      <c r="C6" s="83"/>
      <c r="D6" s="83"/>
      <c r="E6" s="83"/>
    </row>
    <row r="7" spans="1:5">
      <c r="A7" s="45" t="s">
        <v>4</v>
      </c>
      <c r="B7" s="48" t="s">
        <v>5</v>
      </c>
      <c r="C7" s="83"/>
      <c r="D7" s="83"/>
      <c r="E7" s="83"/>
    </row>
    <row r="8" spans="1:5">
      <c r="A8" s="45" t="s">
        <v>6</v>
      </c>
      <c r="B8" s="48" t="s">
        <v>7</v>
      </c>
      <c r="C8" s="43" t="s">
        <v>118</v>
      </c>
      <c r="D8" s="83" t="s">
        <v>147</v>
      </c>
      <c r="E8" s="83"/>
    </row>
    <row r="9" spans="1:5">
      <c r="A9" s="45" t="s">
        <v>8</v>
      </c>
      <c r="B9" s="107" t="s">
        <v>151</v>
      </c>
      <c r="C9" s="75"/>
      <c r="D9" s="75"/>
      <c r="E9" s="71">
        <v>36</v>
      </c>
    </row>
    <row r="10" spans="1:5">
      <c r="A10" s="45" t="s">
        <v>9</v>
      </c>
      <c r="B10" s="108" t="s">
        <v>10</v>
      </c>
      <c r="C10" s="75"/>
      <c r="D10" s="75"/>
      <c r="E10" s="60">
        <v>2023</v>
      </c>
    </row>
    <row r="11" spans="1:5">
      <c r="A11" s="92"/>
      <c r="B11" s="75"/>
      <c r="C11" s="75"/>
      <c r="D11" s="75"/>
      <c r="E11" s="75"/>
    </row>
    <row r="12" spans="1:5">
      <c r="A12" s="83" t="s">
        <v>11</v>
      </c>
      <c r="B12" s="83"/>
      <c r="C12" s="83"/>
      <c r="D12" s="83"/>
      <c r="E12" s="83"/>
    </row>
    <row r="13" spans="1:5" ht="46.5" customHeight="1">
      <c r="A13" s="83" t="s">
        <v>12</v>
      </c>
      <c r="B13" s="83"/>
      <c r="C13" s="83"/>
      <c r="D13" s="46" t="s">
        <v>13</v>
      </c>
      <c r="E13" s="46" t="s">
        <v>139</v>
      </c>
    </row>
    <row r="14" spans="1:5">
      <c r="A14" s="111" t="s">
        <v>143</v>
      </c>
      <c r="B14" s="104"/>
      <c r="C14" s="104"/>
      <c r="D14" s="2" t="s">
        <v>110</v>
      </c>
      <c r="E14" s="69">
        <v>2</v>
      </c>
    </row>
    <row r="15" spans="1:5">
      <c r="A15" s="105"/>
      <c r="B15" s="106"/>
      <c r="C15" s="106"/>
      <c r="D15" s="106"/>
      <c r="E15" s="106"/>
    </row>
    <row r="16" spans="1:5">
      <c r="A16" s="83" t="s">
        <v>14</v>
      </c>
      <c r="B16" s="83"/>
      <c r="C16" s="83"/>
      <c r="D16" s="83"/>
      <c r="E16" s="83"/>
    </row>
    <row r="17" spans="1:6">
      <c r="A17" s="83" t="s">
        <v>15</v>
      </c>
      <c r="B17" s="83"/>
      <c r="C17" s="83"/>
      <c r="D17" s="83"/>
      <c r="E17" s="83"/>
    </row>
    <row r="18" spans="1:6">
      <c r="A18" s="83" t="s">
        <v>16</v>
      </c>
      <c r="B18" s="83"/>
      <c r="C18" s="83"/>
      <c r="D18" s="83"/>
      <c r="E18" s="83"/>
    </row>
    <row r="19" spans="1:6">
      <c r="A19" s="45" t="s">
        <v>4</v>
      </c>
      <c r="B19" s="48" t="s">
        <v>17</v>
      </c>
      <c r="C19" s="95" t="str">
        <f>A14</f>
        <v>Auxiliar Administrativo (SR) - BLA</v>
      </c>
      <c r="D19" s="95"/>
      <c r="E19" s="95"/>
    </row>
    <row r="20" spans="1:6">
      <c r="A20" s="2" t="s">
        <v>18</v>
      </c>
      <c r="B20" s="101" t="s">
        <v>19</v>
      </c>
      <c r="C20" s="91"/>
      <c r="D20" s="91"/>
      <c r="E20" s="47"/>
    </row>
    <row r="21" spans="1:6">
      <c r="A21" s="2" t="s">
        <v>8</v>
      </c>
      <c r="B21" s="101" t="s">
        <v>115</v>
      </c>
      <c r="C21" s="91"/>
      <c r="D21" s="91"/>
      <c r="E21" s="61">
        <v>1412</v>
      </c>
    </row>
    <row r="22" spans="1:6">
      <c r="A22" s="2" t="s">
        <v>9</v>
      </c>
      <c r="B22" s="101" t="s">
        <v>20</v>
      </c>
      <c r="C22" s="91"/>
      <c r="D22" s="91"/>
      <c r="E22" s="61">
        <v>1462</v>
      </c>
    </row>
    <row r="23" spans="1:6">
      <c r="A23" s="2" t="s">
        <v>21</v>
      </c>
      <c r="B23" s="44" t="s">
        <v>22</v>
      </c>
      <c r="C23" s="102" t="str">
        <f>C19</f>
        <v>Auxiliar Administrativo (SR) - BLA</v>
      </c>
      <c r="D23" s="102"/>
      <c r="E23" s="102"/>
    </row>
    <row r="24" spans="1:6">
      <c r="A24" s="2" t="s">
        <v>23</v>
      </c>
      <c r="B24" s="44" t="s">
        <v>24</v>
      </c>
      <c r="C24" s="100" t="s">
        <v>129</v>
      </c>
      <c r="D24" s="100"/>
      <c r="E24" s="100"/>
    </row>
    <row r="25" spans="1:6">
      <c r="A25" s="2" t="s">
        <v>25</v>
      </c>
      <c r="B25" s="99" t="s">
        <v>26</v>
      </c>
      <c r="C25" s="99"/>
      <c r="D25" s="100" t="s">
        <v>152</v>
      </c>
      <c r="E25" s="100"/>
    </row>
    <row r="26" spans="1:6">
      <c r="A26" s="2" t="s">
        <v>27</v>
      </c>
      <c r="B26" s="101" t="s">
        <v>28</v>
      </c>
      <c r="C26" s="91"/>
      <c r="D26" s="91"/>
      <c r="E26" s="68" t="s">
        <v>153</v>
      </c>
    </row>
    <row r="27" spans="1:6">
      <c r="A27" s="92"/>
      <c r="B27" s="92"/>
      <c r="C27" s="92"/>
      <c r="D27" s="92"/>
      <c r="E27" s="92"/>
    </row>
    <row r="28" spans="1:6">
      <c r="A28" s="83" t="s">
        <v>29</v>
      </c>
      <c r="B28" s="83"/>
      <c r="C28" s="83"/>
      <c r="D28" s="83"/>
      <c r="E28" s="83"/>
    </row>
    <row r="29" spans="1:6">
      <c r="A29" s="83" t="s">
        <v>30</v>
      </c>
      <c r="B29" s="77"/>
      <c r="C29" s="77"/>
      <c r="D29" s="77"/>
      <c r="E29" s="43" t="s">
        <v>31</v>
      </c>
    </row>
    <row r="30" spans="1:6">
      <c r="A30" s="45" t="s">
        <v>4</v>
      </c>
      <c r="B30" s="75" t="s">
        <v>32</v>
      </c>
      <c r="C30" s="75"/>
      <c r="D30" s="13"/>
      <c r="E30" s="49">
        <f>E22</f>
        <v>1462</v>
      </c>
      <c r="F30" s="3"/>
    </row>
    <row r="31" spans="1:6">
      <c r="A31" s="45" t="s">
        <v>18</v>
      </c>
      <c r="B31" s="75" t="s">
        <v>114</v>
      </c>
      <c r="C31" s="75"/>
      <c r="D31" s="13"/>
      <c r="E31" s="49">
        <v>0</v>
      </c>
    </row>
    <row r="32" spans="1:6">
      <c r="A32" s="45" t="s">
        <v>8</v>
      </c>
      <c r="B32" s="75" t="s">
        <v>33</v>
      </c>
      <c r="C32" s="75"/>
      <c r="D32" s="13"/>
      <c r="E32" s="49">
        <f>E30*D32</f>
        <v>0</v>
      </c>
    </row>
    <row r="33" spans="1:6">
      <c r="A33" s="45" t="s">
        <v>9</v>
      </c>
      <c r="B33" s="75" t="s">
        <v>34</v>
      </c>
      <c r="C33" s="75"/>
      <c r="D33" s="13"/>
      <c r="E33" s="49">
        <f>E30*D33</f>
        <v>0</v>
      </c>
    </row>
    <row r="34" spans="1:6">
      <c r="A34" s="45" t="s">
        <v>21</v>
      </c>
      <c r="B34" s="75" t="s">
        <v>35</v>
      </c>
      <c r="C34" s="75"/>
      <c r="D34" s="13"/>
      <c r="E34" s="49">
        <v>0</v>
      </c>
    </row>
    <row r="35" spans="1:6">
      <c r="A35" s="45" t="s">
        <v>23</v>
      </c>
      <c r="B35" s="75" t="s">
        <v>36</v>
      </c>
      <c r="C35" s="75"/>
      <c r="D35" s="13"/>
      <c r="E35" s="49">
        <v>0</v>
      </c>
    </row>
    <row r="36" spans="1:6">
      <c r="A36" s="45" t="s">
        <v>25</v>
      </c>
      <c r="B36" s="75" t="s">
        <v>37</v>
      </c>
      <c r="C36" s="75"/>
      <c r="D36" s="13"/>
      <c r="E36" s="49">
        <v>0</v>
      </c>
    </row>
    <row r="37" spans="1:6">
      <c r="A37" s="45" t="s">
        <v>27</v>
      </c>
      <c r="B37" s="75" t="s">
        <v>38</v>
      </c>
      <c r="C37" s="75"/>
      <c r="D37" s="13"/>
      <c r="E37" s="49">
        <f ca="1">E38*D37</f>
        <v>0</v>
      </c>
    </row>
    <row r="38" spans="1:6">
      <c r="A38" s="45"/>
      <c r="B38" s="96" t="s">
        <v>39</v>
      </c>
      <c r="C38" s="96"/>
      <c r="D38" s="96"/>
      <c r="E38" s="62">
        <f ca="1">SUM(E30:E37)</f>
        <v>1462</v>
      </c>
      <c r="F38" s="3"/>
    </row>
    <row r="39" spans="1:6">
      <c r="A39" s="92"/>
      <c r="B39" s="75"/>
      <c r="C39" s="75"/>
      <c r="D39" s="75"/>
      <c r="E39" s="75"/>
    </row>
    <row r="40" spans="1:6">
      <c r="A40" s="83" t="s">
        <v>40</v>
      </c>
      <c r="B40" s="83"/>
      <c r="C40" s="83"/>
      <c r="D40" s="83"/>
      <c r="E40" s="83"/>
    </row>
    <row r="41" spans="1:6">
      <c r="A41" s="83" t="s">
        <v>41</v>
      </c>
      <c r="B41" s="83"/>
      <c r="C41" s="83"/>
      <c r="D41" s="43" t="s">
        <v>42</v>
      </c>
      <c r="E41" s="43" t="s">
        <v>31</v>
      </c>
    </row>
    <row r="42" spans="1:6">
      <c r="A42" s="45" t="s">
        <v>4</v>
      </c>
      <c r="B42" s="78" t="s">
        <v>43</v>
      </c>
      <c r="C42" s="78"/>
      <c r="D42" s="13">
        <v>9.0899999999999995E-2</v>
      </c>
      <c r="E42" s="49">
        <f ca="1">ROUND(E38*D42,2)</f>
        <v>132.9</v>
      </c>
      <c r="F42" s="3"/>
    </row>
    <row r="43" spans="1:6" ht="45.75" customHeight="1">
      <c r="A43" s="67" t="s">
        <v>18</v>
      </c>
      <c r="B43" s="97" t="s">
        <v>149</v>
      </c>
      <c r="C43" s="98"/>
      <c r="D43" s="65">
        <v>0.1212</v>
      </c>
      <c r="E43" s="66">
        <f ca="1">ROUND(E38*D43,2)</f>
        <v>177.19</v>
      </c>
      <c r="F43" s="3"/>
    </row>
    <row r="44" spans="1:6">
      <c r="A44" s="45"/>
      <c r="B44" s="77" t="s">
        <v>44</v>
      </c>
      <c r="C44" s="77"/>
      <c r="D44" s="10">
        <f>SUM(D42:D43)</f>
        <v>0.21210000000000001</v>
      </c>
      <c r="E44" s="59">
        <f ca="1">ROUND(SUM(E42:E43),2)</f>
        <v>310.08999999999997</v>
      </c>
      <c r="F44" s="3"/>
    </row>
    <row r="45" spans="1:6">
      <c r="A45" s="92"/>
      <c r="B45" s="75"/>
      <c r="C45" s="75"/>
      <c r="D45" s="75"/>
      <c r="E45" s="75"/>
    </row>
    <row r="46" spans="1:6">
      <c r="A46" s="95" t="s">
        <v>45</v>
      </c>
      <c r="B46" s="95"/>
      <c r="C46" s="95"/>
      <c r="D46" s="43" t="s">
        <v>42</v>
      </c>
      <c r="E46" s="43" t="s">
        <v>31</v>
      </c>
    </row>
    <row r="47" spans="1:6">
      <c r="A47" s="45" t="s">
        <v>4</v>
      </c>
      <c r="B47" s="75" t="s">
        <v>46</v>
      </c>
      <c r="C47" s="75"/>
      <c r="D47" s="57">
        <v>0.2</v>
      </c>
      <c r="E47" s="56">
        <f ca="1">ROUND((E38+E44)*D47,2)</f>
        <v>354.42</v>
      </c>
      <c r="F47" s="3"/>
    </row>
    <row r="48" spans="1:6">
      <c r="A48" s="45" t="s">
        <v>18</v>
      </c>
      <c r="B48" s="75" t="s">
        <v>47</v>
      </c>
      <c r="C48" s="75"/>
      <c r="D48" s="57">
        <v>2.5000000000000001E-2</v>
      </c>
      <c r="E48" s="56">
        <f ca="1">ROUND((E38+E44)*D48,2)</f>
        <v>44.3</v>
      </c>
      <c r="F48" s="3"/>
    </row>
    <row r="49" spans="1:7">
      <c r="A49" s="45" t="s">
        <v>8</v>
      </c>
      <c r="B49" s="75" t="s">
        <v>48</v>
      </c>
      <c r="C49" s="75"/>
      <c r="D49" s="57">
        <v>1.4999999999999999E-2</v>
      </c>
      <c r="E49" s="56">
        <f ca="1">ROUND((E38+E44)*D49,2)</f>
        <v>26.58</v>
      </c>
      <c r="F49" s="3"/>
    </row>
    <row r="50" spans="1:7">
      <c r="A50" s="45" t="s">
        <v>9</v>
      </c>
      <c r="B50" s="75" t="s">
        <v>49</v>
      </c>
      <c r="C50" s="75"/>
      <c r="D50" s="57">
        <v>1.4999999999999999E-2</v>
      </c>
      <c r="E50" s="56">
        <f ca="1">ROUND((E38+E44)*D50,2)</f>
        <v>26.58</v>
      </c>
      <c r="F50" s="3"/>
    </row>
    <row r="51" spans="1:7">
      <c r="A51" s="45" t="s">
        <v>21</v>
      </c>
      <c r="B51" s="75" t="s">
        <v>50</v>
      </c>
      <c r="C51" s="75"/>
      <c r="D51" s="57">
        <v>0.01</v>
      </c>
      <c r="E51" s="56">
        <f ca="1">ROUND((E38+E44)*D51,2)</f>
        <v>17.72</v>
      </c>
      <c r="F51" s="3"/>
    </row>
    <row r="52" spans="1:7">
      <c r="A52" s="45" t="s">
        <v>23</v>
      </c>
      <c r="B52" s="75" t="s">
        <v>51</v>
      </c>
      <c r="C52" s="75"/>
      <c r="D52" s="57">
        <v>6.0000000000000001E-3</v>
      </c>
      <c r="E52" s="56">
        <f ca="1">ROUND((E38+E44)*D52,2)</f>
        <v>10.63</v>
      </c>
      <c r="F52" s="3"/>
    </row>
    <row r="53" spans="1:7">
      <c r="A53" s="45" t="s">
        <v>25</v>
      </c>
      <c r="B53" s="75" t="s">
        <v>52</v>
      </c>
      <c r="C53" s="75"/>
      <c r="D53" s="57">
        <v>2E-3</v>
      </c>
      <c r="E53" s="56">
        <f ca="1">ROUND((E38+E44)*D53,2)</f>
        <v>3.54</v>
      </c>
      <c r="F53" s="3"/>
    </row>
    <row r="54" spans="1:7">
      <c r="A54" s="45" t="s">
        <v>27</v>
      </c>
      <c r="B54" s="75" t="s">
        <v>53</v>
      </c>
      <c r="C54" s="75"/>
      <c r="D54" s="57">
        <v>0.08</v>
      </c>
      <c r="E54" s="56">
        <f ca="1">ROUND((E38+E44)*D54,2)</f>
        <v>141.77000000000001</v>
      </c>
      <c r="F54" s="3"/>
    </row>
    <row r="55" spans="1:7">
      <c r="A55" s="45"/>
      <c r="B55" s="77" t="s">
        <v>44</v>
      </c>
      <c r="C55" s="77"/>
      <c r="D55" s="4">
        <f>SUM(D47:D54)</f>
        <v>0.35300000000000004</v>
      </c>
      <c r="E55" s="63">
        <f ca="1">ROUND(SUM(E47:E54),2)</f>
        <v>625.54</v>
      </c>
      <c r="F55" s="3"/>
    </row>
    <row r="56" spans="1:7">
      <c r="A56" s="92"/>
      <c r="B56" s="75"/>
      <c r="C56" s="75"/>
      <c r="D56" s="75"/>
      <c r="E56" s="75"/>
    </row>
    <row r="57" spans="1:7">
      <c r="A57" s="83" t="s">
        <v>54</v>
      </c>
      <c r="B57" s="83"/>
      <c r="C57" s="83"/>
      <c r="D57" s="83"/>
      <c r="E57" s="43" t="s">
        <v>31</v>
      </c>
    </row>
    <row r="58" spans="1:7">
      <c r="A58" s="45" t="s">
        <v>4</v>
      </c>
      <c r="B58" s="51" t="s">
        <v>55</v>
      </c>
      <c r="C58" s="5">
        <v>44</v>
      </c>
      <c r="D58" s="72">
        <v>4.2</v>
      </c>
      <c r="E58" s="49">
        <f>ROUND(C58*D58,2)</f>
        <v>184.8</v>
      </c>
      <c r="F58" s="3"/>
    </row>
    <row r="59" spans="1:7">
      <c r="A59" s="45" t="s">
        <v>18</v>
      </c>
      <c r="B59" s="90" t="s">
        <v>111</v>
      </c>
      <c r="C59" s="93"/>
      <c r="D59" s="7">
        <v>0.06</v>
      </c>
      <c r="E59" s="49">
        <f>ROUND(-E30*D59,2)</f>
        <v>-87.72</v>
      </c>
      <c r="F59" s="3"/>
    </row>
    <row r="60" spans="1:7">
      <c r="A60" s="45" t="s">
        <v>8</v>
      </c>
      <c r="B60" s="51" t="s">
        <v>56</v>
      </c>
      <c r="C60" s="5">
        <v>22</v>
      </c>
      <c r="D60" s="6">
        <v>21</v>
      </c>
      <c r="E60" s="49">
        <f>ROUND(C60*D60,2)</f>
        <v>462</v>
      </c>
      <c r="F60" s="3"/>
      <c r="G60" s="8"/>
    </row>
    <row r="61" spans="1:7">
      <c r="A61" s="45" t="s">
        <v>9</v>
      </c>
      <c r="B61" s="51" t="s">
        <v>112</v>
      </c>
      <c r="C61" s="5">
        <f>C60</f>
        <v>22</v>
      </c>
      <c r="D61" s="74">
        <v>0.1</v>
      </c>
      <c r="E61" s="49">
        <f>ROUND(-E60*D61,2)</f>
        <v>-46.2</v>
      </c>
    </row>
    <row r="62" spans="1:7">
      <c r="A62" s="45" t="s">
        <v>21</v>
      </c>
      <c r="B62" s="94" t="s">
        <v>130</v>
      </c>
      <c r="C62" s="94"/>
      <c r="D62" s="9">
        <v>3.7999999999999999E-2</v>
      </c>
      <c r="E62" s="49">
        <f ca="1">E38*D62</f>
        <v>55.555999999999997</v>
      </c>
    </row>
    <row r="63" spans="1:7">
      <c r="A63" s="45" t="s">
        <v>23</v>
      </c>
      <c r="B63" s="88" t="s">
        <v>131</v>
      </c>
      <c r="C63" s="89"/>
      <c r="D63" s="52">
        <v>1</v>
      </c>
      <c r="E63" s="49">
        <v>121</v>
      </c>
    </row>
    <row r="64" spans="1:7">
      <c r="A64" s="45" t="s">
        <v>25</v>
      </c>
      <c r="B64" s="90" t="s">
        <v>109</v>
      </c>
      <c r="C64" s="90"/>
      <c r="D64" s="90"/>
      <c r="E64" s="49">
        <v>10</v>
      </c>
    </row>
    <row r="65" spans="1:8">
      <c r="A65" s="45" t="s">
        <v>27</v>
      </c>
      <c r="B65" s="88" t="s">
        <v>102</v>
      </c>
      <c r="C65" s="89"/>
      <c r="D65" s="89"/>
      <c r="E65" s="49">
        <v>0</v>
      </c>
    </row>
    <row r="66" spans="1:8">
      <c r="A66" s="45" t="s">
        <v>103</v>
      </c>
      <c r="B66" s="91" t="s">
        <v>116</v>
      </c>
      <c r="C66" s="91"/>
      <c r="D66" s="91"/>
      <c r="E66" s="49">
        <v>16.89</v>
      </c>
    </row>
    <row r="67" spans="1:8">
      <c r="A67" s="45"/>
      <c r="B67" s="77" t="s">
        <v>44</v>
      </c>
      <c r="C67" s="77"/>
      <c r="D67" s="77"/>
      <c r="E67" s="59">
        <f ca="1">ROUND(SUM(E58:E66),2)</f>
        <v>716.33</v>
      </c>
      <c r="F67" s="3"/>
    </row>
    <row r="68" spans="1:8">
      <c r="A68" s="75"/>
      <c r="B68" s="75"/>
      <c r="C68" s="75"/>
      <c r="D68" s="75"/>
      <c r="E68" s="75"/>
    </row>
    <row r="69" spans="1:8">
      <c r="A69" s="83" t="s">
        <v>57</v>
      </c>
      <c r="B69" s="83"/>
      <c r="C69" s="83"/>
      <c r="D69" s="83"/>
      <c r="E69" s="43" t="s">
        <v>31</v>
      </c>
    </row>
    <row r="70" spans="1:8">
      <c r="A70" s="45" t="s">
        <v>4</v>
      </c>
      <c r="B70" s="75" t="s">
        <v>58</v>
      </c>
      <c r="C70" s="75"/>
      <c r="D70" s="75"/>
      <c r="E70" s="49">
        <f ca="1">E44</f>
        <v>310.08999999999997</v>
      </c>
    </row>
    <row r="71" spans="1:8">
      <c r="A71" s="45" t="s">
        <v>18</v>
      </c>
      <c r="B71" s="75" t="s">
        <v>59</v>
      </c>
      <c r="C71" s="75"/>
      <c r="D71" s="75"/>
      <c r="E71" s="49">
        <f ca="1">E55</f>
        <v>625.54</v>
      </c>
    </row>
    <row r="72" spans="1:8">
      <c r="A72" s="45" t="s">
        <v>8</v>
      </c>
      <c r="B72" s="75" t="s">
        <v>60</v>
      </c>
      <c r="C72" s="75"/>
      <c r="D72" s="75"/>
      <c r="E72" s="49">
        <f ca="1">E67</f>
        <v>716.33</v>
      </c>
    </row>
    <row r="73" spans="1:8">
      <c r="A73" s="45"/>
      <c r="B73" s="77" t="s">
        <v>44</v>
      </c>
      <c r="C73" s="77"/>
      <c r="D73" s="77"/>
      <c r="E73" s="59">
        <f ca="1">SUM(E70:E72)</f>
        <v>1651.96</v>
      </c>
    </row>
    <row r="74" spans="1:8">
      <c r="A74" s="75"/>
      <c r="B74" s="75"/>
      <c r="C74" s="75"/>
      <c r="D74" s="75"/>
      <c r="E74" s="75"/>
    </row>
    <row r="75" spans="1:8">
      <c r="A75" s="83" t="s">
        <v>61</v>
      </c>
      <c r="B75" s="83"/>
      <c r="C75" s="83"/>
      <c r="D75" s="83"/>
      <c r="E75" s="83"/>
    </row>
    <row r="76" spans="1:8">
      <c r="A76" s="83" t="s">
        <v>62</v>
      </c>
      <c r="B76" s="83"/>
      <c r="C76" s="83"/>
      <c r="D76" s="43" t="s">
        <v>42</v>
      </c>
      <c r="E76" s="43" t="s">
        <v>31</v>
      </c>
    </row>
    <row r="77" spans="1:8">
      <c r="A77" s="54" t="s">
        <v>4</v>
      </c>
      <c r="B77" s="87" t="s">
        <v>63</v>
      </c>
      <c r="C77" s="87"/>
      <c r="D77" s="55">
        <v>4.1999999999999997E-3</v>
      </c>
      <c r="E77" s="53">
        <f ca="1">ROUND(((E38+E73)-(SUM(E47:E53)))*D77,2)</f>
        <v>11.05</v>
      </c>
      <c r="H77" s="3"/>
    </row>
    <row r="78" spans="1:8">
      <c r="A78" s="54" t="s">
        <v>18</v>
      </c>
      <c r="B78" s="87" t="s">
        <v>64</v>
      </c>
      <c r="C78" s="87"/>
      <c r="D78" s="55">
        <v>0.08</v>
      </c>
      <c r="E78" s="53">
        <f ca="1">ROUND(E77*D78,2)</f>
        <v>0.88</v>
      </c>
      <c r="H78" s="3"/>
    </row>
    <row r="79" spans="1:8">
      <c r="A79" s="54" t="s">
        <v>8</v>
      </c>
      <c r="B79" s="87" t="s">
        <v>127</v>
      </c>
      <c r="C79" s="87"/>
      <c r="D79" s="55">
        <v>3.49E-2</v>
      </c>
      <c r="E79" s="53">
        <f ca="1">ROUND(E38*D79,2)</f>
        <v>51.02</v>
      </c>
      <c r="F79" s="3"/>
    </row>
    <row r="80" spans="1:8">
      <c r="A80" s="54" t="s">
        <v>9</v>
      </c>
      <c r="B80" s="87" t="s">
        <v>65</v>
      </c>
      <c r="C80" s="87"/>
      <c r="D80" s="55">
        <v>1.9400000000000001E-2</v>
      </c>
      <c r="E80" s="53">
        <f ca="1">ROUND((E38+E73)*D80,2)</f>
        <v>60.41</v>
      </c>
      <c r="F80" s="3"/>
    </row>
    <row r="81" spans="1:7">
      <c r="A81" s="54" t="s">
        <v>21</v>
      </c>
      <c r="B81" s="86" t="s">
        <v>140</v>
      </c>
      <c r="C81" s="87"/>
      <c r="D81" s="55">
        <f>D55</f>
        <v>0.35300000000000004</v>
      </c>
      <c r="E81" s="53">
        <f ca="1">ROUND((E80*D81),2)</f>
        <v>21.32</v>
      </c>
      <c r="F81" s="3"/>
    </row>
    <row r="82" spans="1:7">
      <c r="A82" s="54" t="s">
        <v>23</v>
      </c>
      <c r="B82" s="87" t="s">
        <v>128</v>
      </c>
      <c r="C82" s="87"/>
      <c r="D82" s="55">
        <v>0</v>
      </c>
      <c r="E82" s="53">
        <f ca="1">ROUND(E38*D82,2)</f>
        <v>0</v>
      </c>
      <c r="F82" s="3"/>
    </row>
    <row r="83" spans="1:7">
      <c r="A83" s="45"/>
      <c r="B83" s="77" t="s">
        <v>44</v>
      </c>
      <c r="C83" s="77"/>
      <c r="D83" s="10">
        <f>SUM(D77:D82)</f>
        <v>0.49150000000000005</v>
      </c>
      <c r="E83" s="62">
        <f ca="1">ROUND(SUM(E77:E82),2)</f>
        <v>144.68</v>
      </c>
      <c r="F83" s="3"/>
    </row>
    <row r="84" spans="1:7">
      <c r="A84" s="75"/>
      <c r="B84" s="75"/>
      <c r="C84" s="75"/>
      <c r="D84" s="75"/>
      <c r="E84" s="75"/>
    </row>
    <row r="85" spans="1:7">
      <c r="A85" s="83" t="s">
        <v>66</v>
      </c>
      <c r="B85" s="83"/>
      <c r="C85" s="83"/>
      <c r="D85" s="83"/>
      <c r="E85" s="83"/>
    </row>
    <row r="86" spans="1:7">
      <c r="A86" s="83" t="s">
        <v>67</v>
      </c>
      <c r="B86" s="83"/>
      <c r="C86" s="83"/>
      <c r="D86" s="43" t="s">
        <v>42</v>
      </c>
      <c r="E86" s="43" t="s">
        <v>31</v>
      </c>
      <c r="G86" s="11"/>
    </row>
    <row r="87" spans="1:7">
      <c r="A87" s="45" t="s">
        <v>4</v>
      </c>
      <c r="B87" s="75" t="s">
        <v>104</v>
      </c>
      <c r="C87" s="75"/>
      <c r="D87" s="13">
        <v>0</v>
      </c>
      <c r="E87" s="49">
        <f ca="1">ROUND((E$38+E$73+E$83)*D87,2)</f>
        <v>0</v>
      </c>
      <c r="F87" s="3"/>
    </row>
    <row r="88" spans="1:7">
      <c r="A88" s="45" t="s">
        <v>18</v>
      </c>
      <c r="B88" s="75" t="s">
        <v>105</v>
      </c>
      <c r="C88" s="75"/>
      <c r="D88" s="13">
        <v>0</v>
      </c>
      <c r="E88" s="49">
        <f ca="1">ROUND((E$38+E$73+E$83)*D88,2)</f>
        <v>0</v>
      </c>
      <c r="F88" s="3"/>
    </row>
    <row r="89" spans="1:7">
      <c r="A89" s="45" t="s">
        <v>8</v>
      </c>
      <c r="B89" s="75" t="s">
        <v>106</v>
      </c>
      <c r="C89" s="75"/>
      <c r="D89" s="13">
        <v>0</v>
      </c>
      <c r="E89" s="49">
        <f ca="1">ROUND((E$38+E$73+E$83)*D89,2)</f>
        <v>0</v>
      </c>
      <c r="F89" s="3"/>
    </row>
    <row r="90" spans="1:7">
      <c r="A90" s="45" t="s">
        <v>9</v>
      </c>
      <c r="B90" s="75" t="s">
        <v>107</v>
      </c>
      <c r="C90" s="75"/>
      <c r="D90" s="13">
        <v>0</v>
      </c>
      <c r="E90" s="49">
        <f ca="1">ROUND((E$38+E$73+E$83)*D90,2)</f>
        <v>0</v>
      </c>
      <c r="F90" s="3"/>
    </row>
    <row r="91" spans="1:7">
      <c r="A91" s="45" t="s">
        <v>21</v>
      </c>
      <c r="B91" s="75" t="s">
        <v>108</v>
      </c>
      <c r="C91" s="75"/>
      <c r="D91" s="13">
        <v>0</v>
      </c>
      <c r="E91" s="49">
        <f ca="1">ROUND((E$38+E$73+E$83)*D91,2)</f>
        <v>0</v>
      </c>
      <c r="F91" s="3"/>
      <c r="G91" s="12"/>
    </row>
    <row r="92" spans="1:7">
      <c r="A92" s="45"/>
      <c r="B92" s="77" t="s">
        <v>44</v>
      </c>
      <c r="C92" s="77"/>
      <c r="D92" s="10">
        <f>SUM(D86:D91)</f>
        <v>0</v>
      </c>
      <c r="E92" s="59">
        <f ca="1">ROUND(SUM(E87:E91),2)</f>
        <v>0</v>
      </c>
      <c r="F92" s="3"/>
    </row>
    <row r="93" spans="1:7">
      <c r="A93" s="75"/>
      <c r="B93" s="75"/>
      <c r="C93" s="75"/>
      <c r="D93" s="75"/>
      <c r="E93" s="75"/>
    </row>
    <row r="94" spans="1:7">
      <c r="A94" s="83" t="s">
        <v>68</v>
      </c>
      <c r="B94" s="83"/>
      <c r="C94" s="83"/>
      <c r="D94" s="43" t="s">
        <v>42</v>
      </c>
      <c r="E94" s="43" t="s">
        <v>31</v>
      </c>
    </row>
    <row r="95" spans="1:7">
      <c r="A95" s="45" t="s">
        <v>4</v>
      </c>
      <c r="B95" s="75" t="s">
        <v>69</v>
      </c>
      <c r="C95" s="75"/>
      <c r="D95" s="13">
        <v>0</v>
      </c>
      <c r="E95" s="56">
        <v>0</v>
      </c>
      <c r="F95" s="3"/>
    </row>
    <row r="96" spans="1:7">
      <c r="A96" s="45"/>
      <c r="B96" s="77" t="s">
        <v>44</v>
      </c>
      <c r="C96" s="77"/>
      <c r="D96" s="75"/>
      <c r="E96" s="59">
        <f>E95</f>
        <v>0</v>
      </c>
    </row>
    <row r="97" spans="1:7">
      <c r="A97" s="75"/>
      <c r="B97" s="75"/>
      <c r="C97" s="75"/>
      <c r="D97" s="75"/>
      <c r="E97" s="75"/>
    </row>
    <row r="98" spans="1:7">
      <c r="A98" s="83" t="s">
        <v>70</v>
      </c>
      <c r="B98" s="83"/>
      <c r="C98" s="83"/>
      <c r="D98" s="83"/>
      <c r="E98" s="83"/>
    </row>
    <row r="99" spans="1:7">
      <c r="A99" s="45" t="s">
        <v>4</v>
      </c>
      <c r="B99" s="78" t="s">
        <v>71</v>
      </c>
      <c r="C99" s="78"/>
      <c r="D99" s="75"/>
      <c r="E99" s="49">
        <f ca="1">E92</f>
        <v>0</v>
      </c>
    </row>
    <row r="100" spans="1:7">
      <c r="A100" s="45" t="s">
        <v>18</v>
      </c>
      <c r="B100" s="78" t="s">
        <v>72</v>
      </c>
      <c r="C100" s="78"/>
      <c r="D100" s="75"/>
      <c r="E100" s="49">
        <f>E96</f>
        <v>0</v>
      </c>
    </row>
    <row r="101" spans="1:7">
      <c r="A101" s="45"/>
      <c r="B101" s="76" t="s">
        <v>73</v>
      </c>
      <c r="C101" s="76"/>
      <c r="D101" s="77"/>
      <c r="E101" s="59">
        <f ca="1">SUM(E99:E100)</f>
        <v>0</v>
      </c>
    </row>
    <row r="102" spans="1:7">
      <c r="A102" s="78"/>
      <c r="B102" s="78"/>
      <c r="C102" s="78"/>
      <c r="D102" s="78"/>
      <c r="E102" s="78"/>
    </row>
    <row r="103" spans="1:7">
      <c r="A103" s="83" t="s">
        <v>74</v>
      </c>
      <c r="B103" s="83"/>
      <c r="C103" s="83"/>
      <c r="D103" s="83"/>
      <c r="E103" s="83"/>
    </row>
    <row r="104" spans="1:7">
      <c r="A104" s="83" t="s">
        <v>75</v>
      </c>
      <c r="B104" s="83"/>
      <c r="C104" s="83"/>
      <c r="D104" s="83"/>
      <c r="E104" s="43" t="s">
        <v>31</v>
      </c>
    </row>
    <row r="105" spans="1:7">
      <c r="A105" s="45" t="s">
        <v>4</v>
      </c>
      <c r="B105" s="78" t="s">
        <v>76</v>
      </c>
      <c r="C105" s="78"/>
      <c r="D105" s="78"/>
      <c r="E105" s="49">
        <v>0</v>
      </c>
    </row>
    <row r="106" spans="1:7">
      <c r="A106" s="45" t="s">
        <v>18</v>
      </c>
      <c r="B106" s="78" t="s">
        <v>77</v>
      </c>
      <c r="C106" s="78"/>
      <c r="D106" s="78"/>
      <c r="E106" s="56">
        <v>0</v>
      </c>
    </row>
    <row r="107" spans="1:7">
      <c r="A107" s="45" t="s">
        <v>8</v>
      </c>
      <c r="B107" s="78" t="s">
        <v>78</v>
      </c>
      <c r="C107" s="78"/>
      <c r="D107" s="78"/>
      <c r="E107" s="56">
        <f>UNIFORME!F10</f>
        <v>30.41</v>
      </c>
    </row>
    <row r="108" spans="1:7">
      <c r="A108" s="45" t="s">
        <v>9</v>
      </c>
      <c r="B108" s="78" t="s">
        <v>79</v>
      </c>
      <c r="C108" s="78"/>
      <c r="D108" s="78"/>
      <c r="E108" s="49">
        <v>0</v>
      </c>
    </row>
    <row r="109" spans="1:7">
      <c r="A109" s="45" t="s">
        <v>21</v>
      </c>
      <c r="B109" s="78" t="s">
        <v>113</v>
      </c>
      <c r="C109" s="78"/>
      <c r="D109" s="78"/>
      <c r="E109" s="56">
        <v>0</v>
      </c>
      <c r="G109" s="14"/>
    </row>
    <row r="110" spans="1:7">
      <c r="A110" s="45"/>
      <c r="B110" s="76" t="s">
        <v>73</v>
      </c>
      <c r="C110" s="76"/>
      <c r="D110" s="76"/>
      <c r="E110" s="59">
        <f>SUM(E105:E109)</f>
        <v>30.41</v>
      </c>
      <c r="F110" s="3"/>
      <c r="G110" s="14"/>
    </row>
    <row r="111" spans="1:7">
      <c r="A111" s="75"/>
      <c r="B111" s="75"/>
      <c r="C111" s="75"/>
      <c r="D111" s="75"/>
      <c r="E111" s="75"/>
      <c r="G111" s="14"/>
    </row>
    <row r="112" spans="1:7">
      <c r="A112" s="83" t="s">
        <v>80</v>
      </c>
      <c r="B112" s="83"/>
      <c r="C112" s="83"/>
      <c r="D112" s="83"/>
      <c r="E112" s="83"/>
      <c r="G112" s="14"/>
    </row>
    <row r="113" spans="1:8">
      <c r="A113" s="83" t="s">
        <v>81</v>
      </c>
      <c r="B113" s="83"/>
      <c r="C113" s="83"/>
      <c r="D113" s="83"/>
      <c r="E113" s="83"/>
      <c r="G113" s="14"/>
    </row>
    <row r="114" spans="1:8">
      <c r="A114" s="45" t="s">
        <v>4</v>
      </c>
      <c r="B114" s="78" t="s">
        <v>82</v>
      </c>
      <c r="C114" s="78"/>
      <c r="D114" s="57">
        <v>0.03</v>
      </c>
      <c r="E114" s="49">
        <f ca="1">ROUND(E130*D114,2)</f>
        <v>98.67</v>
      </c>
      <c r="F114" s="3"/>
      <c r="G114" s="15"/>
    </row>
    <row r="115" spans="1:8">
      <c r="A115" s="45" t="s">
        <v>18</v>
      </c>
      <c r="B115" s="78" t="s">
        <v>83</v>
      </c>
      <c r="C115" s="78"/>
      <c r="D115" s="57">
        <v>0.03</v>
      </c>
      <c r="E115" s="49">
        <f ca="1">ROUND((E130+E114)*D115,2)</f>
        <v>101.63</v>
      </c>
      <c r="F115" s="3"/>
      <c r="G115" s="15"/>
    </row>
    <row r="116" spans="1:8">
      <c r="A116" s="45" t="s">
        <v>8</v>
      </c>
      <c r="B116" s="78" t="s">
        <v>84</v>
      </c>
      <c r="C116" s="78"/>
      <c r="D116" s="57">
        <f>SUM(D118:D120)</f>
        <v>8.6499999999999994E-2</v>
      </c>
      <c r="E116" s="58">
        <f ca="1">ROUND(D116*(E38+E44+E55+E67+E83+E92+E96+E110+E114+E115)/(1-D116),2)</f>
        <v>330.41</v>
      </c>
      <c r="G116" s="15"/>
    </row>
    <row r="117" spans="1:8">
      <c r="A117" s="45" t="s">
        <v>85</v>
      </c>
      <c r="B117" s="78" t="s">
        <v>86</v>
      </c>
      <c r="C117" s="78"/>
      <c r="D117" s="84"/>
      <c r="E117" s="85"/>
      <c r="G117" s="14"/>
    </row>
    <row r="118" spans="1:8">
      <c r="A118" s="45" t="s">
        <v>87</v>
      </c>
      <c r="B118" s="78" t="s">
        <v>88</v>
      </c>
      <c r="C118" s="78"/>
      <c r="D118" s="57">
        <v>0.03</v>
      </c>
      <c r="E118" s="49">
        <f ca="1">ROUND(E133*D118,2)</f>
        <v>114.59</v>
      </c>
      <c r="G118" s="14"/>
    </row>
    <row r="119" spans="1:8">
      <c r="A119" s="45" t="s">
        <v>89</v>
      </c>
      <c r="B119" s="78" t="s">
        <v>90</v>
      </c>
      <c r="C119" s="78"/>
      <c r="D119" s="57">
        <v>6.4999999999999997E-3</v>
      </c>
      <c r="E119" s="49">
        <f ca="1">ROUND(E133*D119,2)</f>
        <v>24.83</v>
      </c>
      <c r="G119" s="14"/>
    </row>
    <row r="120" spans="1:8">
      <c r="A120" s="45" t="s">
        <v>91</v>
      </c>
      <c r="B120" s="78" t="s">
        <v>136</v>
      </c>
      <c r="C120" s="78"/>
      <c r="D120" s="57">
        <v>0.05</v>
      </c>
      <c r="E120" s="49">
        <f ca="1">ROUND(E133*D120,2)</f>
        <v>190.99</v>
      </c>
      <c r="G120" s="14"/>
    </row>
    <row r="121" spans="1:8">
      <c r="A121" s="45"/>
      <c r="B121" s="76" t="s">
        <v>73</v>
      </c>
      <c r="C121" s="76"/>
      <c r="D121" s="4">
        <f>SUM(D114:D116)</f>
        <v>0.14649999999999999</v>
      </c>
      <c r="E121" s="59">
        <f ca="1">ROUND(SUM(E114:E116),2)</f>
        <v>530.71</v>
      </c>
      <c r="G121" s="14"/>
    </row>
    <row r="122" spans="1:8">
      <c r="A122" s="82"/>
      <c r="B122" s="82"/>
      <c r="C122" s="82"/>
      <c r="D122" s="82"/>
      <c r="E122" s="82"/>
    </row>
    <row r="123" spans="1:8">
      <c r="A123" s="83" t="s">
        <v>92</v>
      </c>
      <c r="B123" s="83"/>
      <c r="C123" s="83"/>
      <c r="D123" s="83"/>
      <c r="E123" s="83"/>
      <c r="F123" s="3"/>
      <c r="G123" s="11"/>
    </row>
    <row r="124" spans="1:8">
      <c r="A124" s="83" t="s">
        <v>93</v>
      </c>
      <c r="B124" s="83"/>
      <c r="C124" s="83"/>
      <c r="D124" s="83"/>
      <c r="E124" s="43" t="s">
        <v>31</v>
      </c>
      <c r="F124" s="11"/>
    </row>
    <row r="125" spans="1:8">
      <c r="A125" s="45" t="s">
        <v>4</v>
      </c>
      <c r="B125" s="75" t="s">
        <v>94</v>
      </c>
      <c r="C125" s="75"/>
      <c r="D125" s="75"/>
      <c r="E125" s="49">
        <f ca="1">E38</f>
        <v>1462</v>
      </c>
      <c r="F125" s="3"/>
    </row>
    <row r="126" spans="1:8">
      <c r="A126" s="45" t="s">
        <v>18</v>
      </c>
      <c r="B126" s="75" t="s">
        <v>95</v>
      </c>
      <c r="C126" s="75"/>
      <c r="D126" s="75"/>
      <c r="E126" s="49">
        <f ca="1">E73</f>
        <v>1651.96</v>
      </c>
      <c r="F126" s="3"/>
      <c r="G126" s="3"/>
      <c r="H126" s="16"/>
    </row>
    <row r="127" spans="1:8">
      <c r="A127" s="45" t="s">
        <v>8</v>
      </c>
      <c r="B127" s="75" t="s">
        <v>96</v>
      </c>
      <c r="C127" s="75"/>
      <c r="D127" s="75"/>
      <c r="E127" s="49">
        <f ca="1">E83</f>
        <v>144.68</v>
      </c>
      <c r="H127" s="12"/>
    </row>
    <row r="128" spans="1:8">
      <c r="A128" s="45" t="s">
        <v>9</v>
      </c>
      <c r="B128" s="75" t="s">
        <v>97</v>
      </c>
      <c r="C128" s="75"/>
      <c r="D128" s="75"/>
      <c r="E128" s="49">
        <f ca="1">E101</f>
        <v>0</v>
      </c>
      <c r="H128" s="11"/>
    </row>
    <row r="129" spans="1:5">
      <c r="A129" s="45" t="s">
        <v>21</v>
      </c>
      <c r="B129" s="75" t="s">
        <v>98</v>
      </c>
      <c r="C129" s="75"/>
      <c r="D129" s="75"/>
      <c r="E129" s="49">
        <f>E110</f>
        <v>30.41</v>
      </c>
    </row>
    <row r="130" spans="1:5">
      <c r="A130" s="45"/>
      <c r="B130" s="76" t="s">
        <v>99</v>
      </c>
      <c r="C130" s="77"/>
      <c r="D130" s="77"/>
      <c r="E130" s="59">
        <f ca="1">ROUND(SUM(E125:E129),2)</f>
        <v>3289.05</v>
      </c>
    </row>
    <row r="131" spans="1:5">
      <c r="A131" s="45" t="s">
        <v>23</v>
      </c>
      <c r="B131" s="75" t="s">
        <v>100</v>
      </c>
      <c r="C131" s="75"/>
      <c r="D131" s="75"/>
      <c r="E131" s="49">
        <f ca="1">E121</f>
        <v>530.71</v>
      </c>
    </row>
    <row r="132" spans="1:5">
      <c r="A132" s="78"/>
      <c r="B132" s="78"/>
      <c r="C132" s="78"/>
      <c r="D132" s="78"/>
      <c r="E132" s="78"/>
    </row>
    <row r="133" spans="1:5">
      <c r="A133" s="79" t="s">
        <v>101</v>
      </c>
      <c r="B133" s="80"/>
      <c r="C133" s="80"/>
      <c r="D133" s="81"/>
      <c r="E133" s="64">
        <f ca="1">ROUND(E130+E131+E132,2)</f>
        <v>3819.76</v>
      </c>
    </row>
    <row r="134" spans="1:5">
      <c r="A134" s="17"/>
      <c r="B134" s="17"/>
      <c r="C134" s="17"/>
      <c r="D134" s="18"/>
      <c r="E134" s="18"/>
    </row>
  </sheetData>
  <mergeCells count="132"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B42:C42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43:C43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34"/>
  <sheetViews>
    <sheetView tabSelected="1" zoomScale="120" zoomScaleNormal="120" workbookViewId="0">
      <selection activeCell="D61" sqref="D61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>
      <c r="A2" s="109" t="s">
        <v>1</v>
      </c>
      <c r="B2" s="109"/>
      <c r="C2" s="109"/>
      <c r="D2" s="109"/>
      <c r="E2" s="109"/>
    </row>
    <row r="3" spans="1:5">
      <c r="A3" s="75"/>
      <c r="B3" s="75"/>
      <c r="C3" s="75"/>
      <c r="D3" s="75"/>
      <c r="E3" s="75"/>
    </row>
    <row r="4" spans="1:5">
      <c r="A4" s="91" t="s">
        <v>2</v>
      </c>
      <c r="B4" s="91"/>
      <c r="C4" s="110" t="s">
        <v>150</v>
      </c>
      <c r="D4" s="110"/>
      <c r="E4" s="110"/>
    </row>
    <row r="5" spans="1:5">
      <c r="A5" s="75"/>
      <c r="B5" s="75"/>
      <c r="C5" s="75"/>
      <c r="D5" s="75"/>
      <c r="E5" s="75"/>
    </row>
    <row r="6" spans="1:5">
      <c r="A6" s="83" t="s">
        <v>3</v>
      </c>
      <c r="B6" s="83"/>
      <c r="C6" s="83"/>
      <c r="D6" s="83"/>
      <c r="E6" s="83"/>
    </row>
    <row r="7" spans="1:5">
      <c r="A7" s="45" t="s">
        <v>4</v>
      </c>
      <c r="B7" s="48" t="s">
        <v>5</v>
      </c>
      <c r="C7" s="83"/>
      <c r="D7" s="83"/>
      <c r="E7" s="83"/>
    </row>
    <row r="8" spans="1:5">
      <c r="A8" s="45" t="s">
        <v>6</v>
      </c>
      <c r="B8" s="48" t="s">
        <v>7</v>
      </c>
      <c r="C8" s="43" t="s">
        <v>118</v>
      </c>
      <c r="D8" s="83" t="s">
        <v>148</v>
      </c>
      <c r="E8" s="83"/>
    </row>
    <row r="9" spans="1:5">
      <c r="A9" s="45" t="s">
        <v>8</v>
      </c>
      <c r="B9" s="107" t="s">
        <v>151</v>
      </c>
      <c r="C9" s="75"/>
      <c r="D9" s="75"/>
      <c r="E9" s="71">
        <v>36</v>
      </c>
    </row>
    <row r="10" spans="1:5">
      <c r="A10" s="45" t="s">
        <v>9</v>
      </c>
      <c r="B10" s="108" t="s">
        <v>10</v>
      </c>
      <c r="C10" s="75"/>
      <c r="D10" s="75"/>
      <c r="E10" s="60">
        <v>2023</v>
      </c>
    </row>
    <row r="11" spans="1:5">
      <c r="A11" s="92"/>
      <c r="B11" s="75"/>
      <c r="C11" s="75"/>
      <c r="D11" s="75"/>
      <c r="E11" s="75"/>
    </row>
    <row r="12" spans="1:5">
      <c r="A12" s="83" t="s">
        <v>11</v>
      </c>
      <c r="B12" s="83"/>
      <c r="C12" s="83"/>
      <c r="D12" s="83"/>
      <c r="E12" s="83"/>
    </row>
    <row r="13" spans="1:5" ht="44.25" customHeight="1">
      <c r="A13" s="83" t="s">
        <v>12</v>
      </c>
      <c r="B13" s="83"/>
      <c r="C13" s="83"/>
      <c r="D13" s="46" t="s">
        <v>13</v>
      </c>
      <c r="E13" s="46" t="s">
        <v>139</v>
      </c>
    </row>
    <row r="14" spans="1:5">
      <c r="A14" s="111" t="s">
        <v>144</v>
      </c>
      <c r="B14" s="104"/>
      <c r="C14" s="104"/>
      <c r="D14" s="2" t="s">
        <v>110</v>
      </c>
      <c r="E14" s="69">
        <v>8</v>
      </c>
    </row>
    <row r="15" spans="1:5">
      <c r="A15" s="105"/>
      <c r="B15" s="106"/>
      <c r="C15" s="106"/>
      <c r="D15" s="106"/>
      <c r="E15" s="106"/>
    </row>
    <row r="16" spans="1:5">
      <c r="A16" s="83" t="s">
        <v>14</v>
      </c>
      <c r="B16" s="83"/>
      <c r="C16" s="83"/>
      <c r="D16" s="83"/>
      <c r="E16" s="83"/>
    </row>
    <row r="17" spans="1:6">
      <c r="A17" s="83" t="s">
        <v>15</v>
      </c>
      <c r="B17" s="83"/>
      <c r="C17" s="83"/>
      <c r="D17" s="83"/>
      <c r="E17" s="83"/>
    </row>
    <row r="18" spans="1:6">
      <c r="A18" s="83" t="s">
        <v>16</v>
      </c>
      <c r="B18" s="83"/>
      <c r="C18" s="83"/>
      <c r="D18" s="83"/>
      <c r="E18" s="83"/>
    </row>
    <row r="19" spans="1:6">
      <c r="A19" s="45" t="s">
        <v>4</v>
      </c>
      <c r="B19" s="48" t="s">
        <v>17</v>
      </c>
      <c r="C19" s="95" t="str">
        <f>A14</f>
        <v>Auxiliar Administrativo (SR) - BBL</v>
      </c>
      <c r="D19" s="95"/>
      <c r="E19" s="95"/>
    </row>
    <row r="20" spans="1:6">
      <c r="A20" s="2" t="s">
        <v>18</v>
      </c>
      <c r="B20" s="101" t="s">
        <v>19</v>
      </c>
      <c r="C20" s="91"/>
      <c r="D20" s="91"/>
      <c r="E20" s="47"/>
    </row>
    <row r="21" spans="1:6">
      <c r="A21" s="2" t="s">
        <v>8</v>
      </c>
      <c r="B21" s="101" t="s">
        <v>115</v>
      </c>
      <c r="C21" s="91"/>
      <c r="D21" s="91"/>
      <c r="E21" s="61">
        <v>1412</v>
      </c>
    </row>
    <row r="22" spans="1:6">
      <c r="A22" s="2" t="s">
        <v>9</v>
      </c>
      <c r="B22" s="101" t="s">
        <v>20</v>
      </c>
      <c r="C22" s="91"/>
      <c r="D22" s="91"/>
      <c r="E22" s="61">
        <v>1462</v>
      </c>
    </row>
    <row r="23" spans="1:6">
      <c r="A23" s="2" t="s">
        <v>21</v>
      </c>
      <c r="B23" s="44" t="s">
        <v>22</v>
      </c>
      <c r="C23" s="102" t="str">
        <f>C19</f>
        <v>Auxiliar Administrativo (SR) - BBL</v>
      </c>
      <c r="D23" s="102"/>
      <c r="E23" s="102"/>
    </row>
    <row r="24" spans="1:6">
      <c r="A24" s="2" t="s">
        <v>23</v>
      </c>
      <c r="B24" s="44" t="s">
        <v>24</v>
      </c>
      <c r="C24" s="100" t="s">
        <v>129</v>
      </c>
      <c r="D24" s="100"/>
      <c r="E24" s="100"/>
    </row>
    <row r="25" spans="1:6">
      <c r="A25" s="2" t="s">
        <v>25</v>
      </c>
      <c r="B25" s="99" t="s">
        <v>26</v>
      </c>
      <c r="C25" s="99"/>
      <c r="D25" s="100" t="s">
        <v>152</v>
      </c>
      <c r="E25" s="100"/>
    </row>
    <row r="26" spans="1:6">
      <c r="A26" s="2" t="s">
        <v>27</v>
      </c>
      <c r="B26" s="101" t="s">
        <v>28</v>
      </c>
      <c r="C26" s="91"/>
      <c r="D26" s="91"/>
      <c r="E26" s="68" t="s">
        <v>153</v>
      </c>
    </row>
    <row r="27" spans="1:6">
      <c r="A27" s="92"/>
      <c r="B27" s="92"/>
      <c r="C27" s="92"/>
      <c r="D27" s="92"/>
      <c r="E27" s="92"/>
    </row>
    <row r="28" spans="1:6">
      <c r="A28" s="83" t="s">
        <v>29</v>
      </c>
      <c r="B28" s="83"/>
      <c r="C28" s="83"/>
      <c r="D28" s="83"/>
      <c r="E28" s="83"/>
    </row>
    <row r="29" spans="1:6">
      <c r="A29" s="83" t="s">
        <v>30</v>
      </c>
      <c r="B29" s="77"/>
      <c r="C29" s="77"/>
      <c r="D29" s="77"/>
      <c r="E29" s="43" t="s">
        <v>31</v>
      </c>
    </row>
    <row r="30" spans="1:6">
      <c r="A30" s="45" t="s">
        <v>4</v>
      </c>
      <c r="B30" s="75" t="s">
        <v>32</v>
      </c>
      <c r="C30" s="75"/>
      <c r="D30" s="13"/>
      <c r="E30" s="49">
        <f>E22</f>
        <v>1462</v>
      </c>
      <c r="F30" s="3"/>
    </row>
    <row r="31" spans="1:6">
      <c r="A31" s="45" t="s">
        <v>18</v>
      </c>
      <c r="B31" s="75" t="s">
        <v>114</v>
      </c>
      <c r="C31" s="75"/>
      <c r="D31" s="13"/>
      <c r="E31" s="49">
        <v>0</v>
      </c>
    </row>
    <row r="32" spans="1:6">
      <c r="A32" s="45" t="s">
        <v>8</v>
      </c>
      <c r="B32" s="75" t="s">
        <v>33</v>
      </c>
      <c r="C32" s="75"/>
      <c r="D32" s="13"/>
      <c r="E32" s="49">
        <f>E30*D32</f>
        <v>0</v>
      </c>
    </row>
    <row r="33" spans="1:6">
      <c r="A33" s="45" t="s">
        <v>9</v>
      </c>
      <c r="B33" s="75" t="s">
        <v>34</v>
      </c>
      <c r="C33" s="75"/>
      <c r="D33" s="13"/>
      <c r="E33" s="49">
        <f>E30*D33</f>
        <v>0</v>
      </c>
    </row>
    <row r="34" spans="1:6">
      <c r="A34" s="45" t="s">
        <v>21</v>
      </c>
      <c r="B34" s="75" t="s">
        <v>35</v>
      </c>
      <c r="C34" s="75"/>
      <c r="D34" s="13"/>
      <c r="E34" s="49">
        <v>0</v>
      </c>
    </row>
    <row r="35" spans="1:6">
      <c r="A35" s="45" t="s">
        <v>23</v>
      </c>
      <c r="B35" s="75" t="s">
        <v>36</v>
      </c>
      <c r="C35" s="75"/>
      <c r="D35" s="13"/>
      <c r="E35" s="49">
        <v>0</v>
      </c>
    </row>
    <row r="36" spans="1:6">
      <c r="A36" s="45" t="s">
        <v>25</v>
      </c>
      <c r="B36" s="75" t="s">
        <v>37</v>
      </c>
      <c r="C36" s="75"/>
      <c r="D36" s="13"/>
      <c r="E36" s="49">
        <v>0</v>
      </c>
    </row>
    <row r="37" spans="1:6">
      <c r="A37" s="45" t="s">
        <v>27</v>
      </c>
      <c r="B37" s="75" t="s">
        <v>38</v>
      </c>
      <c r="C37" s="75"/>
      <c r="D37" s="13"/>
      <c r="E37" s="49">
        <f ca="1">E38*D37</f>
        <v>0</v>
      </c>
    </row>
    <row r="38" spans="1:6">
      <c r="A38" s="45"/>
      <c r="B38" s="96" t="s">
        <v>39</v>
      </c>
      <c r="C38" s="96"/>
      <c r="D38" s="96"/>
      <c r="E38" s="62">
        <f ca="1">SUM(E30:E37)</f>
        <v>1462</v>
      </c>
      <c r="F38" s="3"/>
    </row>
    <row r="39" spans="1:6">
      <c r="A39" s="92"/>
      <c r="B39" s="75"/>
      <c r="C39" s="75"/>
      <c r="D39" s="75"/>
      <c r="E39" s="75"/>
    </row>
    <row r="40" spans="1:6">
      <c r="A40" s="83" t="s">
        <v>40</v>
      </c>
      <c r="B40" s="83"/>
      <c r="C40" s="83"/>
      <c r="D40" s="83"/>
      <c r="E40" s="83"/>
    </row>
    <row r="41" spans="1:6">
      <c r="A41" s="83" t="s">
        <v>41</v>
      </c>
      <c r="B41" s="83"/>
      <c r="C41" s="83"/>
      <c r="D41" s="43" t="s">
        <v>42</v>
      </c>
      <c r="E41" s="43" t="s">
        <v>31</v>
      </c>
    </row>
    <row r="42" spans="1:6">
      <c r="A42" s="45" t="s">
        <v>4</v>
      </c>
      <c r="B42" s="78" t="s">
        <v>43</v>
      </c>
      <c r="C42" s="78"/>
      <c r="D42" s="13">
        <v>9.0899999999999995E-2</v>
      </c>
      <c r="E42" s="49">
        <f ca="1">ROUND(E38*D42,2)</f>
        <v>132.9</v>
      </c>
      <c r="F42" s="3"/>
    </row>
    <row r="43" spans="1:6" ht="45" customHeight="1">
      <c r="A43" s="67" t="s">
        <v>18</v>
      </c>
      <c r="B43" s="97" t="s">
        <v>149</v>
      </c>
      <c r="C43" s="98"/>
      <c r="D43" s="65">
        <v>0.1212</v>
      </c>
      <c r="E43" s="66">
        <f ca="1">ROUND(E38*D43,2)</f>
        <v>177.19</v>
      </c>
      <c r="F43" s="3"/>
    </row>
    <row r="44" spans="1:6">
      <c r="A44" s="45"/>
      <c r="B44" s="77" t="s">
        <v>44</v>
      </c>
      <c r="C44" s="77"/>
      <c r="D44" s="10">
        <f>SUM(D42:D43)</f>
        <v>0.21210000000000001</v>
      </c>
      <c r="E44" s="59">
        <f ca="1">ROUND(SUM(E42:E43),2)</f>
        <v>310.08999999999997</v>
      </c>
      <c r="F44" s="3"/>
    </row>
    <row r="45" spans="1:6">
      <c r="A45" s="92"/>
      <c r="B45" s="75"/>
      <c r="C45" s="75"/>
      <c r="D45" s="75"/>
      <c r="E45" s="75"/>
    </row>
    <row r="46" spans="1:6">
      <c r="A46" s="95" t="s">
        <v>45</v>
      </c>
      <c r="B46" s="95"/>
      <c r="C46" s="95"/>
      <c r="D46" s="43" t="s">
        <v>42</v>
      </c>
      <c r="E46" s="43" t="s">
        <v>31</v>
      </c>
    </row>
    <row r="47" spans="1:6">
      <c r="A47" s="45" t="s">
        <v>4</v>
      </c>
      <c r="B47" s="75" t="s">
        <v>46</v>
      </c>
      <c r="C47" s="75"/>
      <c r="D47" s="57">
        <v>0.2</v>
      </c>
      <c r="E47" s="56">
        <f ca="1">ROUND((E38+E44)*D47,2)</f>
        <v>354.42</v>
      </c>
      <c r="F47" s="3"/>
    </row>
    <row r="48" spans="1:6">
      <c r="A48" s="45" t="s">
        <v>18</v>
      </c>
      <c r="B48" s="75" t="s">
        <v>47</v>
      </c>
      <c r="C48" s="75"/>
      <c r="D48" s="57">
        <v>2.5000000000000001E-2</v>
      </c>
      <c r="E48" s="56">
        <f ca="1">ROUND((E38+E44)*D48,2)</f>
        <v>44.3</v>
      </c>
      <c r="F48" s="3"/>
    </row>
    <row r="49" spans="1:7">
      <c r="A49" s="45" t="s">
        <v>8</v>
      </c>
      <c r="B49" s="75" t="s">
        <v>48</v>
      </c>
      <c r="C49" s="75"/>
      <c r="D49" s="57">
        <v>1.4999999999999999E-2</v>
      </c>
      <c r="E49" s="56">
        <f ca="1">ROUND((E38+E44)*D49,2)</f>
        <v>26.58</v>
      </c>
      <c r="F49" s="3"/>
    </row>
    <row r="50" spans="1:7">
      <c r="A50" s="45" t="s">
        <v>9</v>
      </c>
      <c r="B50" s="75" t="s">
        <v>49</v>
      </c>
      <c r="C50" s="75"/>
      <c r="D50" s="57">
        <v>1.4999999999999999E-2</v>
      </c>
      <c r="E50" s="56">
        <f ca="1">ROUND((E38+E44)*D50,2)</f>
        <v>26.58</v>
      </c>
      <c r="F50" s="3"/>
    </row>
    <row r="51" spans="1:7">
      <c r="A51" s="45" t="s">
        <v>21</v>
      </c>
      <c r="B51" s="75" t="s">
        <v>50</v>
      </c>
      <c r="C51" s="75"/>
      <c r="D51" s="57">
        <v>0.01</v>
      </c>
      <c r="E51" s="56">
        <f ca="1">ROUND((E38+E44)*D51,2)</f>
        <v>17.72</v>
      </c>
      <c r="F51" s="3"/>
    </row>
    <row r="52" spans="1:7">
      <c r="A52" s="45" t="s">
        <v>23</v>
      </c>
      <c r="B52" s="75" t="s">
        <v>51</v>
      </c>
      <c r="C52" s="75"/>
      <c r="D52" s="57">
        <v>6.0000000000000001E-3</v>
      </c>
      <c r="E52" s="56">
        <f ca="1">ROUND((E38+E44)*D52,2)</f>
        <v>10.63</v>
      </c>
      <c r="F52" s="3"/>
    </row>
    <row r="53" spans="1:7">
      <c r="A53" s="45" t="s">
        <v>25</v>
      </c>
      <c r="B53" s="75" t="s">
        <v>52</v>
      </c>
      <c r="C53" s="75"/>
      <c r="D53" s="57">
        <v>2E-3</v>
      </c>
      <c r="E53" s="56">
        <f ca="1">ROUND((E38+E44)*D53,2)</f>
        <v>3.54</v>
      </c>
      <c r="F53" s="3"/>
    </row>
    <row r="54" spans="1:7">
      <c r="A54" s="45" t="s">
        <v>27</v>
      </c>
      <c r="B54" s="75" t="s">
        <v>53</v>
      </c>
      <c r="C54" s="75"/>
      <c r="D54" s="57">
        <v>0.08</v>
      </c>
      <c r="E54" s="56">
        <f ca="1">ROUND((E38+E44)*D54,2)</f>
        <v>141.77000000000001</v>
      </c>
      <c r="F54" s="3"/>
    </row>
    <row r="55" spans="1:7">
      <c r="A55" s="45"/>
      <c r="B55" s="77" t="s">
        <v>44</v>
      </c>
      <c r="C55" s="77"/>
      <c r="D55" s="4">
        <f>SUM(D47:D54)</f>
        <v>0.35300000000000004</v>
      </c>
      <c r="E55" s="63">
        <f ca="1">ROUND(SUM(E47:E54),2)</f>
        <v>625.54</v>
      </c>
      <c r="F55" s="3"/>
    </row>
    <row r="56" spans="1:7">
      <c r="A56" s="92"/>
      <c r="B56" s="75"/>
      <c r="C56" s="75"/>
      <c r="D56" s="75"/>
      <c r="E56" s="75"/>
    </row>
    <row r="57" spans="1:7">
      <c r="A57" s="83" t="s">
        <v>54</v>
      </c>
      <c r="B57" s="83"/>
      <c r="C57" s="83"/>
      <c r="D57" s="83"/>
      <c r="E57" s="43" t="s">
        <v>31</v>
      </c>
    </row>
    <row r="58" spans="1:7">
      <c r="A58" s="45" t="s">
        <v>4</v>
      </c>
      <c r="B58" s="51" t="s">
        <v>55</v>
      </c>
      <c r="C58" s="5">
        <v>44</v>
      </c>
      <c r="D58" s="72">
        <v>4.2</v>
      </c>
      <c r="E58" s="49">
        <f>ROUND(C58*D58,2)</f>
        <v>184.8</v>
      </c>
      <c r="F58" s="3"/>
    </row>
    <row r="59" spans="1:7">
      <c r="A59" s="45" t="s">
        <v>18</v>
      </c>
      <c r="B59" s="90" t="s">
        <v>111</v>
      </c>
      <c r="C59" s="93"/>
      <c r="D59" s="7">
        <v>0.06</v>
      </c>
      <c r="E59" s="49">
        <f>ROUND(-E30*D59,2)</f>
        <v>-87.72</v>
      </c>
      <c r="F59" s="3"/>
    </row>
    <row r="60" spans="1:7">
      <c r="A60" s="45" t="s">
        <v>8</v>
      </c>
      <c r="B60" s="51" t="s">
        <v>56</v>
      </c>
      <c r="C60" s="5">
        <v>22</v>
      </c>
      <c r="D60" s="6">
        <v>21</v>
      </c>
      <c r="E60" s="49">
        <f>ROUND(C60*D60,2)</f>
        <v>462</v>
      </c>
      <c r="F60" s="3"/>
      <c r="G60" s="8"/>
    </row>
    <row r="61" spans="1:7">
      <c r="A61" s="45" t="s">
        <v>9</v>
      </c>
      <c r="B61" s="51" t="s">
        <v>112</v>
      </c>
      <c r="C61" s="5">
        <f>C60</f>
        <v>22</v>
      </c>
      <c r="D61" s="74">
        <v>0.1</v>
      </c>
      <c r="E61" s="49">
        <f>ROUND(-E60*D61,2)</f>
        <v>-46.2</v>
      </c>
    </row>
    <row r="62" spans="1:7">
      <c r="A62" s="45" t="s">
        <v>21</v>
      </c>
      <c r="B62" s="94" t="s">
        <v>130</v>
      </c>
      <c r="C62" s="94"/>
      <c r="D62" s="9">
        <v>3.7999999999999999E-2</v>
      </c>
      <c r="E62" s="49">
        <f ca="1">E38*D62</f>
        <v>55.555999999999997</v>
      </c>
    </row>
    <row r="63" spans="1:7">
      <c r="A63" s="45" t="s">
        <v>23</v>
      </c>
      <c r="B63" s="88" t="s">
        <v>131</v>
      </c>
      <c r="C63" s="89"/>
      <c r="D63" s="52">
        <v>1</v>
      </c>
      <c r="E63" s="49">
        <v>121</v>
      </c>
    </row>
    <row r="64" spans="1:7">
      <c r="A64" s="45" t="s">
        <v>25</v>
      </c>
      <c r="B64" s="90" t="s">
        <v>109</v>
      </c>
      <c r="C64" s="90"/>
      <c r="D64" s="90"/>
      <c r="E64" s="49">
        <v>10</v>
      </c>
    </row>
    <row r="65" spans="1:8">
      <c r="A65" s="45" t="s">
        <v>27</v>
      </c>
      <c r="B65" s="88" t="s">
        <v>102</v>
      </c>
      <c r="C65" s="89"/>
      <c r="D65" s="89"/>
      <c r="E65" s="49">
        <v>0</v>
      </c>
    </row>
    <row r="66" spans="1:8">
      <c r="A66" s="45" t="s">
        <v>103</v>
      </c>
      <c r="B66" s="91" t="s">
        <v>116</v>
      </c>
      <c r="C66" s="91"/>
      <c r="D66" s="91"/>
      <c r="E66" s="49">
        <v>16.89</v>
      </c>
    </row>
    <row r="67" spans="1:8">
      <c r="A67" s="45"/>
      <c r="B67" s="77" t="s">
        <v>44</v>
      </c>
      <c r="C67" s="77"/>
      <c r="D67" s="77"/>
      <c r="E67" s="59">
        <f ca="1">ROUND(SUM(E58:E66),2)</f>
        <v>716.33</v>
      </c>
      <c r="F67" s="3"/>
    </row>
    <row r="68" spans="1:8">
      <c r="A68" s="75"/>
      <c r="B68" s="75"/>
      <c r="C68" s="75"/>
      <c r="D68" s="75"/>
      <c r="E68" s="75"/>
    </row>
    <row r="69" spans="1:8">
      <c r="A69" s="83" t="s">
        <v>57</v>
      </c>
      <c r="B69" s="83"/>
      <c r="C69" s="83"/>
      <c r="D69" s="83"/>
      <c r="E69" s="43" t="s">
        <v>31</v>
      </c>
    </row>
    <row r="70" spans="1:8">
      <c r="A70" s="45" t="s">
        <v>4</v>
      </c>
      <c r="B70" s="75" t="s">
        <v>58</v>
      </c>
      <c r="C70" s="75"/>
      <c r="D70" s="75"/>
      <c r="E70" s="49">
        <f ca="1">E44</f>
        <v>310.08999999999997</v>
      </c>
    </row>
    <row r="71" spans="1:8">
      <c r="A71" s="45" t="s">
        <v>18</v>
      </c>
      <c r="B71" s="75" t="s">
        <v>59</v>
      </c>
      <c r="C71" s="75"/>
      <c r="D71" s="75"/>
      <c r="E71" s="49">
        <f ca="1">E55</f>
        <v>625.54</v>
      </c>
    </row>
    <row r="72" spans="1:8">
      <c r="A72" s="45" t="s">
        <v>8</v>
      </c>
      <c r="B72" s="75" t="s">
        <v>60</v>
      </c>
      <c r="C72" s="75"/>
      <c r="D72" s="75"/>
      <c r="E72" s="49">
        <f ca="1">E67</f>
        <v>716.33</v>
      </c>
    </row>
    <row r="73" spans="1:8">
      <c r="A73" s="45"/>
      <c r="B73" s="77" t="s">
        <v>44</v>
      </c>
      <c r="C73" s="77"/>
      <c r="D73" s="77"/>
      <c r="E73" s="59">
        <f ca="1">SUM(E70:E72)</f>
        <v>1651.96</v>
      </c>
    </row>
    <row r="74" spans="1:8">
      <c r="A74" s="75"/>
      <c r="B74" s="75"/>
      <c r="C74" s="75"/>
      <c r="D74" s="75"/>
      <c r="E74" s="75"/>
    </row>
    <row r="75" spans="1:8">
      <c r="A75" s="83" t="s">
        <v>61</v>
      </c>
      <c r="B75" s="83"/>
      <c r="C75" s="83"/>
      <c r="D75" s="83"/>
      <c r="E75" s="83"/>
    </row>
    <row r="76" spans="1:8">
      <c r="A76" s="83" t="s">
        <v>62</v>
      </c>
      <c r="B76" s="83"/>
      <c r="C76" s="83"/>
      <c r="D76" s="43" t="s">
        <v>42</v>
      </c>
      <c r="E76" s="43" t="s">
        <v>31</v>
      </c>
    </row>
    <row r="77" spans="1:8">
      <c r="A77" s="54" t="s">
        <v>4</v>
      </c>
      <c r="B77" s="87" t="s">
        <v>63</v>
      </c>
      <c r="C77" s="87"/>
      <c r="D77" s="55">
        <v>4.1999999999999997E-3</v>
      </c>
      <c r="E77" s="53">
        <f ca="1">ROUND(((E38+E73)-(SUM(E47:E53)))*D77,2)</f>
        <v>11.05</v>
      </c>
      <c r="H77" s="3"/>
    </row>
    <row r="78" spans="1:8">
      <c r="A78" s="54" t="s">
        <v>18</v>
      </c>
      <c r="B78" s="87" t="s">
        <v>64</v>
      </c>
      <c r="C78" s="87"/>
      <c r="D78" s="55">
        <v>0.08</v>
      </c>
      <c r="E78" s="53">
        <f ca="1">ROUND(E77*D78,2)</f>
        <v>0.88</v>
      </c>
      <c r="H78" s="3"/>
    </row>
    <row r="79" spans="1:8">
      <c r="A79" s="54" t="s">
        <v>8</v>
      </c>
      <c r="B79" s="87" t="s">
        <v>127</v>
      </c>
      <c r="C79" s="87"/>
      <c r="D79" s="55">
        <v>3.49E-2</v>
      </c>
      <c r="E79" s="53">
        <f ca="1">ROUND(E38*D79,2)</f>
        <v>51.02</v>
      </c>
      <c r="F79" s="3"/>
    </row>
    <row r="80" spans="1:8">
      <c r="A80" s="54" t="s">
        <v>9</v>
      </c>
      <c r="B80" s="87" t="s">
        <v>65</v>
      </c>
      <c r="C80" s="87"/>
      <c r="D80" s="55">
        <v>1.9400000000000001E-2</v>
      </c>
      <c r="E80" s="53">
        <f ca="1">ROUND((E38+E73)*D80,2)</f>
        <v>60.41</v>
      </c>
      <c r="F80" s="3"/>
    </row>
    <row r="81" spans="1:7">
      <c r="A81" s="54" t="s">
        <v>21</v>
      </c>
      <c r="B81" s="86" t="s">
        <v>140</v>
      </c>
      <c r="C81" s="87"/>
      <c r="D81" s="55">
        <f>D55</f>
        <v>0.35300000000000004</v>
      </c>
      <c r="E81" s="53">
        <f ca="1">ROUND((E80*D81),2)</f>
        <v>21.32</v>
      </c>
      <c r="F81" s="3"/>
    </row>
    <row r="82" spans="1:7">
      <c r="A82" s="54" t="s">
        <v>23</v>
      </c>
      <c r="B82" s="87" t="s">
        <v>128</v>
      </c>
      <c r="C82" s="87"/>
      <c r="D82" s="55">
        <v>0</v>
      </c>
      <c r="E82" s="53">
        <f ca="1">ROUND(E38*D82,2)</f>
        <v>0</v>
      </c>
      <c r="F82" s="3"/>
    </row>
    <row r="83" spans="1:7">
      <c r="A83" s="45"/>
      <c r="B83" s="77" t="s">
        <v>44</v>
      </c>
      <c r="C83" s="77"/>
      <c r="D83" s="10">
        <f>SUM(D77:D82)</f>
        <v>0.49150000000000005</v>
      </c>
      <c r="E83" s="62">
        <f ca="1">ROUND(SUM(E77:E82),2)</f>
        <v>144.68</v>
      </c>
      <c r="F83" s="3"/>
    </row>
    <row r="84" spans="1:7">
      <c r="A84" s="75"/>
      <c r="B84" s="75"/>
      <c r="C84" s="75"/>
      <c r="D84" s="75"/>
      <c r="E84" s="75"/>
    </row>
    <row r="85" spans="1:7">
      <c r="A85" s="83" t="s">
        <v>66</v>
      </c>
      <c r="B85" s="83"/>
      <c r="C85" s="83"/>
      <c r="D85" s="83"/>
      <c r="E85" s="83"/>
    </row>
    <row r="86" spans="1:7">
      <c r="A86" s="83" t="s">
        <v>67</v>
      </c>
      <c r="B86" s="83"/>
      <c r="C86" s="83"/>
      <c r="D86" s="43" t="s">
        <v>42</v>
      </c>
      <c r="E86" s="43" t="s">
        <v>31</v>
      </c>
      <c r="G86" s="11"/>
    </row>
    <row r="87" spans="1:7">
      <c r="A87" s="45" t="s">
        <v>4</v>
      </c>
      <c r="B87" s="75" t="s">
        <v>104</v>
      </c>
      <c r="C87" s="75"/>
      <c r="D87" s="13">
        <v>0</v>
      </c>
      <c r="E87" s="49">
        <f ca="1">ROUND((E$38+E$73+E$83)*D87,2)</f>
        <v>0</v>
      </c>
      <c r="F87" s="3"/>
    </row>
    <row r="88" spans="1:7">
      <c r="A88" s="45" t="s">
        <v>18</v>
      </c>
      <c r="B88" s="75" t="s">
        <v>105</v>
      </c>
      <c r="C88" s="75"/>
      <c r="D88" s="13">
        <v>0</v>
      </c>
      <c r="E88" s="49">
        <f ca="1">ROUND((E$38+E$73+E$83)*D88,2)</f>
        <v>0</v>
      </c>
      <c r="F88" s="3"/>
    </row>
    <row r="89" spans="1:7">
      <c r="A89" s="45" t="s">
        <v>8</v>
      </c>
      <c r="B89" s="75" t="s">
        <v>106</v>
      </c>
      <c r="C89" s="75"/>
      <c r="D89" s="13">
        <v>0</v>
      </c>
      <c r="E89" s="49">
        <f ca="1">ROUND((E$38+E$73+E$83)*D89,2)</f>
        <v>0</v>
      </c>
      <c r="F89" s="3"/>
    </row>
    <row r="90" spans="1:7">
      <c r="A90" s="45" t="s">
        <v>9</v>
      </c>
      <c r="B90" s="75" t="s">
        <v>107</v>
      </c>
      <c r="C90" s="75"/>
      <c r="D90" s="13">
        <v>0</v>
      </c>
      <c r="E90" s="49">
        <f ca="1">ROUND((E$38+E$73+E$83)*D90,2)</f>
        <v>0</v>
      </c>
      <c r="F90" s="3"/>
    </row>
    <row r="91" spans="1:7">
      <c r="A91" s="45" t="s">
        <v>21</v>
      </c>
      <c r="B91" s="75" t="s">
        <v>108</v>
      </c>
      <c r="C91" s="75"/>
      <c r="D91" s="13">
        <v>0</v>
      </c>
      <c r="E91" s="49">
        <f ca="1">ROUND((E$38+E$73+E$83)*D91,2)</f>
        <v>0</v>
      </c>
      <c r="F91" s="3"/>
      <c r="G91" s="12"/>
    </row>
    <row r="92" spans="1:7">
      <c r="A92" s="45"/>
      <c r="B92" s="77" t="s">
        <v>44</v>
      </c>
      <c r="C92" s="77"/>
      <c r="D92" s="10">
        <f>SUM(D86:D91)</f>
        <v>0</v>
      </c>
      <c r="E92" s="59">
        <f ca="1">ROUND(SUM(E87:E91),2)</f>
        <v>0</v>
      </c>
      <c r="F92" s="3"/>
    </row>
    <row r="93" spans="1:7">
      <c r="A93" s="75"/>
      <c r="B93" s="75"/>
      <c r="C93" s="75"/>
      <c r="D93" s="75"/>
      <c r="E93" s="75"/>
    </row>
    <row r="94" spans="1:7">
      <c r="A94" s="83" t="s">
        <v>68</v>
      </c>
      <c r="B94" s="83"/>
      <c r="C94" s="83"/>
      <c r="D94" s="43" t="s">
        <v>42</v>
      </c>
      <c r="E94" s="43" t="s">
        <v>31</v>
      </c>
    </row>
    <row r="95" spans="1:7">
      <c r="A95" s="45" t="s">
        <v>4</v>
      </c>
      <c r="B95" s="75" t="s">
        <v>69</v>
      </c>
      <c r="C95" s="75"/>
      <c r="D95" s="13">
        <v>0</v>
      </c>
      <c r="E95" s="56">
        <v>0</v>
      </c>
      <c r="F95" s="3"/>
    </row>
    <row r="96" spans="1:7">
      <c r="A96" s="45"/>
      <c r="B96" s="77" t="s">
        <v>44</v>
      </c>
      <c r="C96" s="77"/>
      <c r="D96" s="75"/>
      <c r="E96" s="59">
        <f>E95</f>
        <v>0</v>
      </c>
    </row>
    <row r="97" spans="1:7">
      <c r="A97" s="75"/>
      <c r="B97" s="75"/>
      <c r="C97" s="75"/>
      <c r="D97" s="75"/>
      <c r="E97" s="75"/>
    </row>
    <row r="98" spans="1:7">
      <c r="A98" s="83" t="s">
        <v>70</v>
      </c>
      <c r="B98" s="83"/>
      <c r="C98" s="83"/>
      <c r="D98" s="83"/>
      <c r="E98" s="83"/>
    </row>
    <row r="99" spans="1:7">
      <c r="A99" s="45" t="s">
        <v>4</v>
      </c>
      <c r="B99" s="78" t="s">
        <v>71</v>
      </c>
      <c r="C99" s="78"/>
      <c r="D99" s="75"/>
      <c r="E99" s="49">
        <f ca="1">E92</f>
        <v>0</v>
      </c>
    </row>
    <row r="100" spans="1:7">
      <c r="A100" s="45" t="s">
        <v>18</v>
      </c>
      <c r="B100" s="78" t="s">
        <v>72</v>
      </c>
      <c r="C100" s="78"/>
      <c r="D100" s="75"/>
      <c r="E100" s="49">
        <f>E96</f>
        <v>0</v>
      </c>
    </row>
    <row r="101" spans="1:7">
      <c r="A101" s="45"/>
      <c r="B101" s="76" t="s">
        <v>73</v>
      </c>
      <c r="C101" s="76"/>
      <c r="D101" s="77"/>
      <c r="E101" s="59">
        <f ca="1">SUM(E99:E100)</f>
        <v>0</v>
      </c>
    </row>
    <row r="102" spans="1:7">
      <c r="A102" s="78"/>
      <c r="B102" s="78"/>
      <c r="C102" s="78"/>
      <c r="D102" s="78"/>
      <c r="E102" s="78"/>
    </row>
    <row r="103" spans="1:7">
      <c r="A103" s="83" t="s">
        <v>74</v>
      </c>
      <c r="B103" s="83"/>
      <c r="C103" s="83"/>
      <c r="D103" s="83"/>
      <c r="E103" s="83"/>
    </row>
    <row r="104" spans="1:7">
      <c r="A104" s="83" t="s">
        <v>75</v>
      </c>
      <c r="B104" s="83"/>
      <c r="C104" s="83"/>
      <c r="D104" s="83"/>
      <c r="E104" s="43" t="s">
        <v>31</v>
      </c>
    </row>
    <row r="105" spans="1:7">
      <c r="A105" s="45" t="s">
        <v>4</v>
      </c>
      <c r="B105" s="78" t="s">
        <v>76</v>
      </c>
      <c r="C105" s="78"/>
      <c r="D105" s="78"/>
      <c r="E105" s="49">
        <v>0</v>
      </c>
    </row>
    <row r="106" spans="1:7">
      <c r="A106" s="45" t="s">
        <v>18</v>
      </c>
      <c r="B106" s="78" t="s">
        <v>77</v>
      </c>
      <c r="C106" s="78"/>
      <c r="D106" s="78"/>
      <c r="E106" s="56">
        <v>0</v>
      </c>
    </row>
    <row r="107" spans="1:7">
      <c r="A107" s="45" t="s">
        <v>8</v>
      </c>
      <c r="B107" s="78" t="s">
        <v>78</v>
      </c>
      <c r="C107" s="78"/>
      <c r="D107" s="78"/>
      <c r="E107" s="56">
        <f>UNIFORME!F10</f>
        <v>30.41</v>
      </c>
    </row>
    <row r="108" spans="1:7">
      <c r="A108" s="45" t="s">
        <v>9</v>
      </c>
      <c r="B108" s="78" t="s">
        <v>79</v>
      </c>
      <c r="C108" s="78"/>
      <c r="D108" s="78"/>
      <c r="E108" s="49">
        <v>0</v>
      </c>
    </row>
    <row r="109" spans="1:7">
      <c r="A109" s="45" t="s">
        <v>21</v>
      </c>
      <c r="B109" s="78" t="s">
        <v>113</v>
      </c>
      <c r="C109" s="78"/>
      <c r="D109" s="78"/>
      <c r="E109" s="56">
        <v>0</v>
      </c>
      <c r="G109" s="14"/>
    </row>
    <row r="110" spans="1:7">
      <c r="A110" s="45"/>
      <c r="B110" s="76" t="s">
        <v>73</v>
      </c>
      <c r="C110" s="76"/>
      <c r="D110" s="76"/>
      <c r="E110" s="59">
        <f>SUM(E105:E109)</f>
        <v>30.41</v>
      </c>
      <c r="F110" s="3"/>
      <c r="G110" s="14"/>
    </row>
    <row r="111" spans="1:7">
      <c r="A111" s="75"/>
      <c r="B111" s="75"/>
      <c r="C111" s="75"/>
      <c r="D111" s="75"/>
      <c r="E111" s="75"/>
      <c r="G111" s="14"/>
    </row>
    <row r="112" spans="1:7">
      <c r="A112" s="83" t="s">
        <v>80</v>
      </c>
      <c r="B112" s="83"/>
      <c r="C112" s="83"/>
      <c r="D112" s="83"/>
      <c r="E112" s="83"/>
      <c r="G112" s="14"/>
    </row>
    <row r="113" spans="1:8">
      <c r="A113" s="83" t="s">
        <v>81</v>
      </c>
      <c r="B113" s="83"/>
      <c r="C113" s="83"/>
      <c r="D113" s="83"/>
      <c r="E113" s="83"/>
      <c r="G113" s="14"/>
    </row>
    <row r="114" spans="1:8">
      <c r="A114" s="45" t="s">
        <v>4</v>
      </c>
      <c r="B114" s="78" t="s">
        <v>82</v>
      </c>
      <c r="C114" s="78"/>
      <c r="D114" s="57">
        <v>0.03</v>
      </c>
      <c r="E114" s="49">
        <f ca="1">ROUND(E130*D114,2)</f>
        <v>98.67</v>
      </c>
      <c r="F114" s="3"/>
      <c r="G114" s="15"/>
    </row>
    <row r="115" spans="1:8">
      <c r="A115" s="45" t="s">
        <v>18</v>
      </c>
      <c r="B115" s="78" t="s">
        <v>83</v>
      </c>
      <c r="C115" s="78"/>
      <c r="D115" s="57">
        <v>0.03</v>
      </c>
      <c r="E115" s="49">
        <f ca="1">ROUND((E130+E114)*D115,2)</f>
        <v>101.63</v>
      </c>
      <c r="F115" s="3"/>
      <c r="G115" s="15"/>
    </row>
    <row r="116" spans="1:8">
      <c r="A116" s="45" t="s">
        <v>8</v>
      </c>
      <c r="B116" s="78" t="s">
        <v>84</v>
      </c>
      <c r="C116" s="78"/>
      <c r="D116" s="57">
        <f>SUM(D118:D120)</f>
        <v>8.6499999999999994E-2</v>
      </c>
      <c r="E116" s="58">
        <f ca="1">ROUND(D116*(E38+E44+E55+E67+E83+E92+E96+E110+E114+E115)/(1-D116),2)</f>
        <v>330.41</v>
      </c>
      <c r="G116" s="15"/>
    </row>
    <row r="117" spans="1:8">
      <c r="A117" s="45" t="s">
        <v>85</v>
      </c>
      <c r="B117" s="78" t="s">
        <v>86</v>
      </c>
      <c r="C117" s="78"/>
      <c r="D117" s="84"/>
      <c r="E117" s="85"/>
      <c r="G117" s="14"/>
    </row>
    <row r="118" spans="1:8">
      <c r="A118" s="45" t="s">
        <v>87</v>
      </c>
      <c r="B118" s="78" t="s">
        <v>88</v>
      </c>
      <c r="C118" s="78"/>
      <c r="D118" s="57">
        <v>0.03</v>
      </c>
      <c r="E118" s="49">
        <f ca="1">ROUND(E133*D118,2)</f>
        <v>114.59</v>
      </c>
      <c r="G118" s="14"/>
    </row>
    <row r="119" spans="1:8">
      <c r="A119" s="45" t="s">
        <v>89</v>
      </c>
      <c r="B119" s="78" t="s">
        <v>90</v>
      </c>
      <c r="C119" s="78"/>
      <c r="D119" s="57">
        <v>6.4999999999999997E-3</v>
      </c>
      <c r="E119" s="49">
        <f ca="1">ROUND(E133*D119,2)</f>
        <v>24.83</v>
      </c>
      <c r="G119" s="14"/>
    </row>
    <row r="120" spans="1:8">
      <c r="A120" s="45" t="s">
        <v>91</v>
      </c>
      <c r="B120" s="78" t="s">
        <v>136</v>
      </c>
      <c r="C120" s="78"/>
      <c r="D120" s="57">
        <v>0.05</v>
      </c>
      <c r="E120" s="49">
        <f ca="1">ROUND(E133*D120,2)</f>
        <v>190.99</v>
      </c>
      <c r="G120" s="14"/>
    </row>
    <row r="121" spans="1:8">
      <c r="A121" s="45"/>
      <c r="B121" s="76" t="s">
        <v>73</v>
      </c>
      <c r="C121" s="76"/>
      <c r="D121" s="4">
        <f>SUM(D114:D116)</f>
        <v>0.14649999999999999</v>
      </c>
      <c r="E121" s="59">
        <f ca="1">ROUND(SUM(E114:E116),2)</f>
        <v>530.71</v>
      </c>
      <c r="G121" s="14"/>
    </row>
    <row r="122" spans="1:8">
      <c r="A122" s="82"/>
      <c r="B122" s="82"/>
      <c r="C122" s="82"/>
      <c r="D122" s="82"/>
      <c r="E122" s="82"/>
    </row>
    <row r="123" spans="1:8">
      <c r="A123" s="83" t="s">
        <v>92</v>
      </c>
      <c r="B123" s="83"/>
      <c r="C123" s="83"/>
      <c r="D123" s="83"/>
      <c r="E123" s="83"/>
      <c r="F123" s="3"/>
      <c r="G123" s="11"/>
    </row>
    <row r="124" spans="1:8">
      <c r="A124" s="83" t="s">
        <v>93</v>
      </c>
      <c r="B124" s="83"/>
      <c r="C124" s="83"/>
      <c r="D124" s="83"/>
      <c r="E124" s="43" t="s">
        <v>31</v>
      </c>
      <c r="F124" s="11"/>
    </row>
    <row r="125" spans="1:8">
      <c r="A125" s="45" t="s">
        <v>4</v>
      </c>
      <c r="B125" s="75" t="s">
        <v>94</v>
      </c>
      <c r="C125" s="75"/>
      <c r="D125" s="75"/>
      <c r="E125" s="49">
        <f ca="1">E38</f>
        <v>1462</v>
      </c>
      <c r="F125" s="3"/>
    </row>
    <row r="126" spans="1:8">
      <c r="A126" s="45" t="s">
        <v>18</v>
      </c>
      <c r="B126" s="75" t="s">
        <v>95</v>
      </c>
      <c r="C126" s="75"/>
      <c r="D126" s="75"/>
      <c r="E126" s="49">
        <f ca="1">E73</f>
        <v>1651.96</v>
      </c>
      <c r="F126" s="3"/>
      <c r="G126" s="3"/>
      <c r="H126" s="16"/>
    </row>
    <row r="127" spans="1:8">
      <c r="A127" s="45" t="s">
        <v>8</v>
      </c>
      <c r="B127" s="75" t="s">
        <v>96</v>
      </c>
      <c r="C127" s="75"/>
      <c r="D127" s="75"/>
      <c r="E127" s="49">
        <f ca="1">E83</f>
        <v>144.68</v>
      </c>
      <c r="H127" s="12"/>
    </row>
    <row r="128" spans="1:8">
      <c r="A128" s="45" t="s">
        <v>9</v>
      </c>
      <c r="B128" s="75" t="s">
        <v>97</v>
      </c>
      <c r="C128" s="75"/>
      <c r="D128" s="75"/>
      <c r="E128" s="49">
        <f ca="1">E101</f>
        <v>0</v>
      </c>
      <c r="H128" s="11"/>
    </row>
    <row r="129" spans="1:5">
      <c r="A129" s="45" t="s">
        <v>21</v>
      </c>
      <c r="B129" s="75" t="s">
        <v>98</v>
      </c>
      <c r="C129" s="75"/>
      <c r="D129" s="75"/>
      <c r="E129" s="49">
        <f>E110</f>
        <v>30.41</v>
      </c>
    </row>
    <row r="130" spans="1:5">
      <c r="A130" s="45"/>
      <c r="B130" s="76" t="s">
        <v>99</v>
      </c>
      <c r="C130" s="77"/>
      <c r="D130" s="77"/>
      <c r="E130" s="59">
        <f ca="1">ROUND(SUM(E125:E129),2)</f>
        <v>3289.05</v>
      </c>
    </row>
    <row r="131" spans="1:5">
      <c r="A131" s="45" t="s">
        <v>23</v>
      </c>
      <c r="B131" s="75" t="s">
        <v>100</v>
      </c>
      <c r="C131" s="75"/>
      <c r="D131" s="75"/>
      <c r="E131" s="49">
        <f ca="1">E121</f>
        <v>530.71</v>
      </c>
    </row>
    <row r="132" spans="1:5">
      <c r="A132" s="78"/>
      <c r="B132" s="78"/>
      <c r="C132" s="78"/>
      <c r="D132" s="78"/>
      <c r="E132" s="78"/>
    </row>
    <row r="133" spans="1:5">
      <c r="A133" s="79" t="s">
        <v>101</v>
      </c>
      <c r="B133" s="80"/>
      <c r="C133" s="80"/>
      <c r="D133" s="81"/>
      <c r="E133" s="64">
        <f ca="1">ROUND(E130+E131+E132,2)</f>
        <v>3819.76</v>
      </c>
    </row>
    <row r="134" spans="1:5">
      <c r="A134" s="17"/>
      <c r="B134" s="17"/>
      <c r="C134" s="17"/>
      <c r="D134" s="18"/>
      <c r="E134" s="18"/>
    </row>
  </sheetData>
  <mergeCells count="132"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B42:C42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43:C43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74"/>
  <sheetViews>
    <sheetView workbookViewId="0">
      <selection activeCell="I10" sqref="I10"/>
    </sheetView>
  </sheetViews>
  <sheetFormatPr defaultColWidth="8.85546875" defaultRowHeight="15" customHeight="1"/>
  <cols>
    <col min="1" max="1" width="5.7109375" style="19" customWidth="1"/>
    <col min="2" max="2" width="32.7109375" style="19" customWidth="1"/>
    <col min="3" max="4" width="10.7109375" style="19" customWidth="1"/>
    <col min="5" max="5" width="12.7109375" style="19" customWidth="1"/>
    <col min="6" max="6" width="15.7109375" style="19" customWidth="1"/>
    <col min="7" max="8" width="8.85546875" style="19"/>
    <col min="9" max="9" width="14" style="19" customWidth="1"/>
    <col min="10" max="16384" width="8.85546875" style="19"/>
  </cols>
  <sheetData>
    <row r="1" spans="1:9" ht="19.899999999999999" customHeight="1" thickTop="1" thickBot="1">
      <c r="A1" s="112" t="s">
        <v>119</v>
      </c>
      <c r="B1" s="113"/>
      <c r="C1" s="113"/>
      <c r="D1" s="113"/>
      <c r="E1" s="113"/>
      <c r="F1" s="114"/>
    </row>
    <row r="2" spans="1:9" ht="19.899999999999999" customHeight="1" thickTop="1">
      <c r="A2" s="115"/>
      <c r="B2" s="116"/>
      <c r="C2" s="116"/>
      <c r="D2" s="116"/>
      <c r="E2" s="116"/>
      <c r="F2" s="117"/>
    </row>
    <row r="3" spans="1:9" ht="15" customHeight="1">
      <c r="A3" s="23" t="s">
        <v>0</v>
      </c>
      <c r="B3" s="24" t="s">
        <v>120</v>
      </c>
      <c r="C3" s="24" t="s">
        <v>121</v>
      </c>
      <c r="D3" s="24" t="s">
        <v>122</v>
      </c>
      <c r="E3" s="24" t="s">
        <v>123</v>
      </c>
      <c r="F3" s="25" t="s">
        <v>124</v>
      </c>
      <c r="I3" s="28">
        <v>1.0547065</v>
      </c>
    </row>
    <row r="4" spans="1:9" ht="15" customHeight="1">
      <c r="A4" s="26">
        <v>1</v>
      </c>
      <c r="B4" s="27" t="s">
        <v>132</v>
      </c>
      <c r="C4" s="28" t="s">
        <v>121</v>
      </c>
      <c r="D4" s="28">
        <v>4</v>
      </c>
      <c r="E4" s="29">
        <f>I4*I3</f>
        <v>26.367662500000002</v>
      </c>
      <c r="F4" s="30">
        <f>ROUND(D4*E4,2)</f>
        <v>105.47</v>
      </c>
      <c r="I4" s="28">
        <v>25</v>
      </c>
    </row>
    <row r="5" spans="1:9" ht="15" customHeight="1">
      <c r="A5" s="31">
        <v>2</v>
      </c>
      <c r="B5" s="32" t="s">
        <v>133</v>
      </c>
      <c r="C5" s="28" t="s">
        <v>121</v>
      </c>
      <c r="D5" s="33">
        <v>4</v>
      </c>
      <c r="E5" s="34">
        <f>I5*I3</f>
        <v>26.367662500000002</v>
      </c>
      <c r="F5" s="30">
        <f t="shared" ref="F5:F8" si="0">ROUND(D5*E5,2)</f>
        <v>105.47</v>
      </c>
      <c r="I5" s="28">
        <v>25</v>
      </c>
    </row>
    <row r="6" spans="1:9" ht="15" customHeight="1">
      <c r="A6" s="31">
        <v>3</v>
      </c>
      <c r="B6" s="32" t="s">
        <v>134</v>
      </c>
      <c r="C6" s="28" t="s">
        <v>121</v>
      </c>
      <c r="D6" s="33">
        <v>6</v>
      </c>
      <c r="E6" s="34">
        <f>I6*I3</f>
        <v>6.3282389999999999</v>
      </c>
      <c r="F6" s="30">
        <f t="shared" si="0"/>
        <v>37.97</v>
      </c>
      <c r="I6" s="28">
        <v>6</v>
      </c>
    </row>
    <row r="7" spans="1:9" ht="15" customHeight="1">
      <c r="A7" s="31">
        <v>4</v>
      </c>
      <c r="B7" s="32" t="s">
        <v>135</v>
      </c>
      <c r="C7" s="28" t="s">
        <v>121</v>
      </c>
      <c r="D7" s="33">
        <v>2</v>
      </c>
      <c r="E7" s="34">
        <f>I7*I3</f>
        <v>52.735325000000003</v>
      </c>
      <c r="F7" s="30">
        <f t="shared" si="0"/>
        <v>105.47</v>
      </c>
      <c r="I7" s="28">
        <v>50</v>
      </c>
    </row>
    <row r="8" spans="1:9" ht="15" customHeight="1" thickBot="1">
      <c r="A8" s="31">
        <v>5</v>
      </c>
      <c r="B8" s="32" t="s">
        <v>125</v>
      </c>
      <c r="C8" s="33" t="s">
        <v>121</v>
      </c>
      <c r="D8" s="33">
        <v>1</v>
      </c>
      <c r="E8" s="34">
        <f>I8*I3</f>
        <v>10.547065</v>
      </c>
      <c r="F8" s="30">
        <f t="shared" si="0"/>
        <v>10.55</v>
      </c>
      <c r="I8" s="28">
        <v>10</v>
      </c>
    </row>
    <row r="9" spans="1:9" ht="19.899999999999999" customHeight="1" thickTop="1" thickBot="1">
      <c r="A9" s="118" t="s">
        <v>117</v>
      </c>
      <c r="B9" s="119"/>
      <c r="C9" s="119"/>
      <c r="D9" s="119"/>
      <c r="E9" s="120"/>
      <c r="F9" s="35">
        <f>ROUND(SUM(F4:F8),2)</f>
        <v>364.93</v>
      </c>
    </row>
    <row r="10" spans="1:9" ht="19.899999999999999" customHeight="1" thickTop="1" thickBot="1">
      <c r="A10" s="121" t="s">
        <v>126</v>
      </c>
      <c r="B10" s="122"/>
      <c r="C10" s="122"/>
      <c r="D10" s="122"/>
      <c r="E10" s="123"/>
      <c r="F10" s="36">
        <f>ROUND(F9/12,2)</f>
        <v>30.41</v>
      </c>
    </row>
    <row r="11" spans="1:9" ht="15" customHeight="1" thickTop="1">
      <c r="A11" s="20"/>
      <c r="B11" s="21"/>
      <c r="C11" s="20"/>
      <c r="D11" s="20"/>
      <c r="E11" s="22"/>
      <c r="F11" s="22"/>
    </row>
    <row r="12" spans="1:9" ht="15" customHeight="1">
      <c r="A12" s="20"/>
      <c r="B12" s="21"/>
      <c r="C12" s="20"/>
      <c r="D12" s="20"/>
      <c r="E12" s="22"/>
      <c r="F12" s="22"/>
    </row>
    <row r="13" spans="1:9" ht="15" customHeight="1">
      <c r="A13" s="20"/>
      <c r="B13" s="21"/>
      <c r="C13" s="20"/>
      <c r="D13" s="20"/>
      <c r="E13" s="22"/>
      <c r="F13" s="22"/>
    </row>
    <row r="14" spans="1:9" ht="15" customHeight="1">
      <c r="A14" s="20"/>
      <c r="B14" s="21"/>
      <c r="C14" s="20"/>
      <c r="D14" s="20"/>
      <c r="E14" s="22"/>
      <c r="F14" s="22"/>
    </row>
    <row r="15" spans="1:9" ht="15" customHeight="1">
      <c r="A15" s="20"/>
      <c r="B15" s="21"/>
      <c r="C15" s="20"/>
      <c r="D15" s="20"/>
      <c r="E15" s="22"/>
      <c r="F15" s="22"/>
    </row>
    <row r="16" spans="1:9" ht="15" customHeight="1">
      <c r="A16" s="20"/>
      <c r="B16" s="21"/>
      <c r="C16" s="20"/>
      <c r="D16" s="20"/>
      <c r="E16" s="22"/>
      <c r="F16" s="22"/>
    </row>
    <row r="17" spans="1:6" ht="15" customHeight="1">
      <c r="A17" s="20"/>
      <c r="B17" s="21"/>
      <c r="C17" s="20"/>
      <c r="D17" s="20"/>
      <c r="E17" s="22"/>
      <c r="F17" s="22"/>
    </row>
    <row r="18" spans="1:6" ht="15" customHeight="1">
      <c r="A18" s="20"/>
      <c r="B18" s="21"/>
      <c r="C18" s="20"/>
      <c r="D18" s="20"/>
      <c r="E18" s="22"/>
      <c r="F18" s="22"/>
    </row>
    <row r="19" spans="1:6" ht="15" customHeight="1">
      <c r="A19" s="20"/>
      <c r="B19" s="21"/>
      <c r="C19" s="20"/>
      <c r="D19" s="20"/>
      <c r="E19" s="22"/>
      <c r="F19" s="22"/>
    </row>
    <row r="20" spans="1:6" ht="15" customHeight="1">
      <c r="A20" s="20"/>
      <c r="B20" s="21"/>
      <c r="C20" s="20"/>
      <c r="D20" s="20"/>
      <c r="E20" s="22"/>
      <c r="F20" s="22"/>
    </row>
    <row r="21" spans="1:6" ht="15" customHeight="1">
      <c r="A21" s="20"/>
      <c r="B21" s="21"/>
      <c r="C21" s="20"/>
      <c r="D21" s="20"/>
      <c r="E21" s="22"/>
      <c r="F21" s="22"/>
    </row>
    <row r="22" spans="1:6" ht="15" customHeight="1">
      <c r="A22" s="20"/>
      <c r="B22" s="21"/>
      <c r="C22" s="20"/>
      <c r="D22" s="20"/>
      <c r="E22" s="22"/>
      <c r="F22" s="22"/>
    </row>
    <row r="23" spans="1:6" ht="15" customHeight="1">
      <c r="A23" s="20"/>
      <c r="B23" s="21"/>
      <c r="C23" s="20"/>
      <c r="D23" s="20"/>
      <c r="E23" s="22"/>
      <c r="F23" s="22"/>
    </row>
    <row r="24" spans="1:6" ht="15" customHeight="1">
      <c r="A24" s="20"/>
      <c r="B24" s="21"/>
      <c r="C24" s="20"/>
      <c r="D24" s="20"/>
      <c r="E24" s="22"/>
      <c r="F24" s="22"/>
    </row>
    <row r="25" spans="1:6" ht="15" customHeight="1">
      <c r="A25" s="20"/>
      <c r="B25" s="21"/>
      <c r="C25" s="20"/>
      <c r="D25" s="20"/>
      <c r="E25" s="22"/>
      <c r="F25" s="22"/>
    </row>
    <row r="26" spans="1:6" ht="15" customHeight="1">
      <c r="A26" s="20"/>
      <c r="B26" s="21"/>
      <c r="C26" s="20"/>
      <c r="D26" s="20"/>
      <c r="E26" s="22"/>
      <c r="F26" s="22"/>
    </row>
    <row r="27" spans="1:6" ht="15" customHeight="1">
      <c r="A27" s="20"/>
      <c r="B27" s="21"/>
      <c r="C27" s="20"/>
      <c r="D27" s="20"/>
      <c r="E27" s="22"/>
      <c r="F27" s="22"/>
    </row>
    <row r="28" spans="1:6" ht="15" customHeight="1">
      <c r="A28" s="20"/>
      <c r="B28" s="21"/>
      <c r="C28" s="20"/>
      <c r="D28" s="20"/>
      <c r="E28" s="22"/>
      <c r="F28" s="22"/>
    </row>
    <row r="29" spans="1:6" ht="15" customHeight="1">
      <c r="A29" s="20"/>
      <c r="B29" s="21"/>
      <c r="C29" s="20"/>
      <c r="D29" s="20"/>
      <c r="E29" s="22"/>
      <c r="F29" s="22"/>
    </row>
    <row r="30" spans="1:6" ht="15" customHeight="1">
      <c r="A30" s="20"/>
      <c r="B30" s="21"/>
      <c r="C30" s="20"/>
      <c r="D30" s="20"/>
      <c r="E30" s="22"/>
      <c r="F30" s="22"/>
    </row>
    <row r="31" spans="1:6" ht="15" customHeight="1">
      <c r="A31" s="20"/>
      <c r="B31" s="21"/>
      <c r="C31" s="20"/>
      <c r="D31" s="20"/>
      <c r="E31" s="22"/>
      <c r="F31" s="22"/>
    </row>
    <row r="32" spans="1:6" ht="15" customHeight="1">
      <c r="A32" s="20"/>
      <c r="B32" s="21"/>
      <c r="C32" s="20"/>
      <c r="D32" s="20"/>
      <c r="E32" s="22"/>
      <c r="F32" s="22"/>
    </row>
    <row r="33" spans="1:6" ht="15" customHeight="1">
      <c r="A33" s="20"/>
      <c r="B33" s="21"/>
      <c r="C33" s="20"/>
      <c r="D33" s="20"/>
      <c r="E33" s="22"/>
      <c r="F33" s="22"/>
    </row>
    <row r="34" spans="1:6" ht="15" customHeight="1">
      <c r="A34" s="20"/>
      <c r="B34" s="21"/>
      <c r="C34" s="20"/>
      <c r="D34" s="20"/>
      <c r="E34" s="22"/>
      <c r="F34" s="22"/>
    </row>
    <row r="35" spans="1:6" ht="15" customHeight="1">
      <c r="A35" s="20"/>
      <c r="B35" s="21"/>
      <c r="C35" s="20"/>
      <c r="D35" s="20"/>
      <c r="E35" s="22"/>
      <c r="F35" s="22"/>
    </row>
    <row r="36" spans="1:6" ht="15" customHeight="1">
      <c r="A36" s="20"/>
      <c r="B36" s="21"/>
      <c r="C36" s="20"/>
      <c r="D36" s="20"/>
      <c r="E36" s="22"/>
      <c r="F36" s="22"/>
    </row>
    <row r="37" spans="1:6" ht="15" customHeight="1">
      <c r="A37" s="20"/>
      <c r="B37" s="21"/>
      <c r="C37" s="20"/>
      <c r="D37" s="20"/>
      <c r="E37" s="22"/>
      <c r="F37" s="22"/>
    </row>
    <row r="38" spans="1:6" ht="15" customHeight="1">
      <c r="A38" s="20"/>
      <c r="B38" s="21"/>
      <c r="C38" s="20"/>
      <c r="D38" s="20"/>
      <c r="E38" s="22"/>
      <c r="F38" s="22"/>
    </row>
    <row r="39" spans="1:6" ht="15" customHeight="1">
      <c r="A39" s="20"/>
      <c r="B39" s="21"/>
      <c r="C39" s="20"/>
      <c r="D39" s="20"/>
      <c r="E39" s="22"/>
      <c r="F39" s="22"/>
    </row>
    <row r="40" spans="1:6" ht="15" customHeight="1">
      <c r="A40" s="20"/>
      <c r="B40" s="21"/>
      <c r="C40" s="20"/>
      <c r="D40" s="20"/>
      <c r="E40" s="22"/>
      <c r="F40" s="22"/>
    </row>
    <row r="41" spans="1:6" ht="15" customHeight="1">
      <c r="A41" s="20"/>
      <c r="B41" s="21"/>
      <c r="C41" s="20"/>
      <c r="D41" s="20"/>
      <c r="E41" s="22"/>
      <c r="F41" s="22"/>
    </row>
    <row r="42" spans="1:6" ht="15" customHeight="1">
      <c r="A42" s="20"/>
      <c r="B42" s="21"/>
      <c r="C42" s="20"/>
      <c r="D42" s="20"/>
      <c r="E42" s="22"/>
      <c r="F42" s="22"/>
    </row>
    <row r="43" spans="1:6" ht="15" customHeight="1">
      <c r="A43" s="20"/>
      <c r="B43" s="21"/>
      <c r="C43" s="20"/>
      <c r="D43" s="20"/>
      <c r="E43" s="22"/>
      <c r="F43" s="22"/>
    </row>
    <row r="44" spans="1:6" ht="15" customHeight="1">
      <c r="A44" s="20"/>
      <c r="B44" s="21"/>
      <c r="C44" s="20"/>
      <c r="D44" s="20"/>
      <c r="E44" s="22"/>
      <c r="F44" s="22"/>
    </row>
    <row r="45" spans="1:6" ht="15" customHeight="1">
      <c r="A45" s="20"/>
      <c r="B45" s="21"/>
      <c r="C45" s="20"/>
      <c r="D45" s="20"/>
      <c r="E45" s="22"/>
      <c r="F45" s="22"/>
    </row>
    <row r="46" spans="1:6" ht="15" customHeight="1">
      <c r="A46" s="20"/>
      <c r="B46" s="21"/>
      <c r="C46" s="20"/>
      <c r="D46" s="20"/>
      <c r="E46" s="22"/>
      <c r="F46" s="22"/>
    </row>
    <row r="47" spans="1:6" ht="15" customHeight="1">
      <c r="A47" s="20"/>
      <c r="B47" s="21"/>
      <c r="C47" s="20"/>
      <c r="D47" s="20"/>
      <c r="E47" s="22"/>
      <c r="F47" s="22"/>
    </row>
    <row r="48" spans="1:6" ht="15" customHeight="1">
      <c r="A48" s="20"/>
      <c r="B48" s="21"/>
      <c r="C48" s="20"/>
      <c r="D48" s="20"/>
      <c r="E48" s="22"/>
      <c r="F48" s="22"/>
    </row>
    <row r="49" spans="1:6" ht="15" customHeight="1">
      <c r="A49" s="20"/>
      <c r="B49" s="21"/>
      <c r="C49" s="20"/>
      <c r="D49" s="20"/>
      <c r="E49" s="22"/>
      <c r="F49" s="22"/>
    </row>
    <row r="50" spans="1:6" ht="15" customHeight="1">
      <c r="A50" s="20"/>
      <c r="B50" s="21"/>
      <c r="C50" s="20"/>
      <c r="D50" s="20"/>
      <c r="E50" s="22"/>
      <c r="F50" s="22"/>
    </row>
    <row r="51" spans="1:6" ht="15" customHeight="1">
      <c r="A51" s="20"/>
      <c r="B51" s="21"/>
      <c r="C51" s="20"/>
      <c r="D51" s="20"/>
      <c r="E51" s="22"/>
      <c r="F51" s="22"/>
    </row>
    <row r="52" spans="1:6" ht="15" customHeight="1">
      <c r="A52" s="20"/>
      <c r="B52" s="21"/>
      <c r="C52" s="20"/>
      <c r="D52" s="20"/>
      <c r="E52" s="22"/>
      <c r="F52" s="22"/>
    </row>
    <row r="53" spans="1:6" ht="15" customHeight="1">
      <c r="A53" s="20"/>
      <c r="B53" s="21"/>
      <c r="C53" s="20"/>
      <c r="D53" s="20"/>
      <c r="E53" s="22"/>
      <c r="F53" s="22"/>
    </row>
    <row r="54" spans="1:6" ht="15" customHeight="1">
      <c r="A54" s="20"/>
      <c r="B54" s="21"/>
      <c r="C54" s="20"/>
      <c r="D54" s="20"/>
      <c r="E54" s="22"/>
      <c r="F54" s="22"/>
    </row>
    <row r="55" spans="1:6" ht="15" customHeight="1">
      <c r="A55" s="20"/>
      <c r="B55" s="21"/>
      <c r="C55" s="20"/>
      <c r="D55" s="20"/>
      <c r="E55" s="22"/>
      <c r="F55" s="22"/>
    </row>
    <row r="56" spans="1:6" ht="15" customHeight="1">
      <c r="A56" s="20"/>
      <c r="B56" s="21"/>
      <c r="C56" s="20"/>
      <c r="D56" s="20"/>
      <c r="E56" s="22"/>
      <c r="F56" s="22"/>
    </row>
    <row r="57" spans="1:6" ht="15" customHeight="1">
      <c r="A57" s="20"/>
      <c r="B57" s="21"/>
      <c r="C57" s="20"/>
      <c r="D57" s="20"/>
      <c r="E57" s="22"/>
      <c r="F57" s="22"/>
    </row>
    <row r="58" spans="1:6" ht="15" customHeight="1">
      <c r="A58" s="20"/>
      <c r="B58" s="21"/>
      <c r="C58" s="20"/>
      <c r="D58" s="20"/>
      <c r="E58" s="22"/>
      <c r="F58" s="22"/>
    </row>
    <row r="59" spans="1:6" ht="15" customHeight="1">
      <c r="A59" s="20"/>
      <c r="B59" s="21"/>
      <c r="C59" s="20"/>
      <c r="D59" s="20"/>
      <c r="E59" s="22"/>
      <c r="F59" s="22"/>
    </row>
    <row r="60" spans="1:6" ht="15" customHeight="1">
      <c r="A60" s="20"/>
      <c r="B60" s="21"/>
      <c r="C60" s="20"/>
      <c r="D60" s="20"/>
      <c r="E60" s="22"/>
      <c r="F60" s="22"/>
    </row>
    <row r="61" spans="1:6" ht="15" customHeight="1">
      <c r="A61" s="20"/>
      <c r="B61" s="21"/>
      <c r="C61" s="20"/>
      <c r="D61" s="20"/>
      <c r="E61" s="22"/>
      <c r="F61" s="22"/>
    </row>
    <row r="62" spans="1:6" ht="15" customHeight="1">
      <c r="A62" s="20"/>
      <c r="B62" s="21"/>
      <c r="C62" s="20"/>
      <c r="D62" s="20"/>
      <c r="E62" s="22"/>
      <c r="F62" s="22"/>
    </row>
    <row r="63" spans="1:6" ht="15" customHeight="1">
      <c r="A63" s="20"/>
      <c r="B63" s="21"/>
      <c r="C63" s="20"/>
      <c r="D63" s="20"/>
      <c r="E63" s="22"/>
      <c r="F63" s="22"/>
    </row>
    <row r="64" spans="1:6" ht="15" customHeight="1">
      <c r="A64" s="20"/>
      <c r="B64" s="21"/>
      <c r="C64" s="20"/>
      <c r="D64" s="20"/>
      <c r="E64" s="22"/>
      <c r="F64" s="22"/>
    </row>
    <row r="65" spans="1:6" ht="15" customHeight="1">
      <c r="A65" s="20"/>
      <c r="B65" s="21"/>
      <c r="C65" s="20"/>
      <c r="D65" s="20"/>
      <c r="E65" s="22"/>
      <c r="F65" s="22"/>
    </row>
    <row r="66" spans="1:6" ht="15" customHeight="1">
      <c r="A66" s="20"/>
      <c r="B66" s="21"/>
      <c r="C66" s="20"/>
      <c r="D66" s="20"/>
      <c r="E66" s="22"/>
      <c r="F66" s="22"/>
    </row>
    <row r="67" spans="1:6" ht="15" customHeight="1">
      <c r="A67" s="20"/>
      <c r="B67" s="21"/>
      <c r="C67" s="20"/>
      <c r="D67" s="20"/>
      <c r="E67" s="22"/>
      <c r="F67" s="22"/>
    </row>
    <row r="68" spans="1:6" ht="15" customHeight="1">
      <c r="A68" s="20"/>
      <c r="B68" s="21"/>
      <c r="C68" s="20"/>
      <c r="D68" s="20"/>
      <c r="E68" s="22"/>
      <c r="F68" s="22"/>
    </row>
    <row r="69" spans="1:6" ht="15" customHeight="1">
      <c r="A69" s="20"/>
      <c r="B69" s="21"/>
      <c r="C69" s="20"/>
      <c r="D69" s="20"/>
      <c r="E69" s="22"/>
      <c r="F69" s="22"/>
    </row>
    <row r="70" spans="1:6" ht="15" customHeight="1">
      <c r="A70" s="20"/>
      <c r="B70" s="21"/>
      <c r="C70" s="20"/>
      <c r="D70" s="20"/>
      <c r="E70" s="22"/>
      <c r="F70" s="22"/>
    </row>
    <row r="71" spans="1:6" ht="15" customHeight="1">
      <c r="A71" s="20"/>
      <c r="B71" s="21"/>
      <c r="C71" s="20"/>
      <c r="D71" s="20"/>
      <c r="E71" s="22"/>
      <c r="F71" s="22"/>
    </row>
    <row r="72" spans="1:6" ht="15" customHeight="1">
      <c r="A72" s="20"/>
      <c r="B72" s="21"/>
      <c r="C72" s="20"/>
      <c r="D72" s="20"/>
      <c r="E72" s="22"/>
      <c r="F72" s="22"/>
    </row>
    <row r="73" spans="1:6" ht="15" customHeight="1">
      <c r="A73" s="20"/>
      <c r="B73" s="21"/>
      <c r="C73" s="20"/>
      <c r="D73" s="20"/>
      <c r="E73" s="22"/>
      <c r="F73" s="22"/>
    </row>
    <row r="74" spans="1:6" ht="15" customHeight="1">
      <c r="A74" s="20"/>
      <c r="B74" s="21"/>
      <c r="C74" s="20"/>
      <c r="D74" s="20"/>
      <c r="E74" s="22"/>
      <c r="F74" s="22"/>
    </row>
    <row r="75" spans="1:6" ht="15" customHeight="1">
      <c r="A75" s="20"/>
      <c r="B75" s="21"/>
      <c r="C75" s="20"/>
      <c r="D75" s="20"/>
      <c r="E75" s="22"/>
      <c r="F75" s="22"/>
    </row>
    <row r="76" spans="1:6" ht="15" customHeight="1">
      <c r="A76" s="20"/>
      <c r="B76" s="21"/>
      <c r="C76" s="20"/>
      <c r="D76" s="20"/>
      <c r="E76" s="22"/>
      <c r="F76" s="22"/>
    </row>
    <row r="77" spans="1:6" ht="15" customHeight="1">
      <c r="A77" s="20"/>
      <c r="B77" s="21"/>
      <c r="C77" s="20"/>
      <c r="D77" s="20"/>
      <c r="E77" s="22"/>
      <c r="F77" s="22"/>
    </row>
    <row r="78" spans="1:6" ht="15" customHeight="1">
      <c r="A78" s="20"/>
      <c r="B78" s="21"/>
      <c r="C78" s="20"/>
      <c r="D78" s="20"/>
      <c r="E78" s="22"/>
      <c r="F78" s="22"/>
    </row>
    <row r="79" spans="1:6" ht="15" customHeight="1">
      <c r="A79" s="20"/>
      <c r="B79" s="21"/>
      <c r="C79" s="20"/>
      <c r="D79" s="20"/>
      <c r="E79" s="22"/>
      <c r="F79" s="22"/>
    </row>
    <row r="80" spans="1:6" ht="15" customHeight="1">
      <c r="A80" s="20"/>
      <c r="B80" s="21"/>
      <c r="C80" s="20"/>
      <c r="D80" s="20"/>
      <c r="E80" s="22"/>
      <c r="F80" s="22"/>
    </row>
    <row r="81" spans="1:6" ht="15" customHeight="1">
      <c r="A81" s="20"/>
      <c r="B81" s="21"/>
      <c r="C81" s="20"/>
      <c r="D81" s="20"/>
      <c r="E81" s="22"/>
      <c r="F81" s="22"/>
    </row>
    <row r="82" spans="1:6" ht="15" customHeight="1">
      <c r="A82" s="20"/>
      <c r="B82" s="21"/>
      <c r="C82" s="20"/>
      <c r="D82" s="20"/>
      <c r="E82" s="22"/>
      <c r="F82" s="22"/>
    </row>
    <row r="83" spans="1:6" ht="15" customHeight="1">
      <c r="A83" s="20"/>
      <c r="B83" s="21"/>
      <c r="C83" s="20"/>
      <c r="D83" s="20"/>
      <c r="E83" s="22"/>
      <c r="F83" s="22"/>
    </row>
    <row r="84" spans="1:6" ht="15" customHeight="1">
      <c r="A84" s="20"/>
      <c r="B84" s="21"/>
      <c r="C84" s="20"/>
      <c r="D84" s="20"/>
      <c r="E84" s="22"/>
      <c r="F84" s="22"/>
    </row>
    <row r="85" spans="1:6" ht="15" customHeight="1">
      <c r="A85" s="20"/>
      <c r="B85" s="21"/>
      <c r="C85" s="20"/>
      <c r="D85" s="20"/>
      <c r="E85" s="22"/>
      <c r="F85" s="22"/>
    </row>
    <row r="86" spans="1:6" ht="15" customHeight="1">
      <c r="A86" s="20"/>
      <c r="B86" s="21"/>
      <c r="C86" s="20"/>
      <c r="D86" s="20"/>
      <c r="E86" s="22"/>
      <c r="F86" s="22"/>
    </row>
    <row r="87" spans="1:6" ht="15" customHeight="1">
      <c r="A87" s="20"/>
      <c r="B87" s="21"/>
      <c r="C87" s="20"/>
      <c r="D87" s="20"/>
      <c r="E87" s="22"/>
      <c r="F87" s="22"/>
    </row>
    <row r="88" spans="1:6" ht="15" customHeight="1">
      <c r="A88" s="20"/>
      <c r="B88" s="21"/>
      <c r="C88" s="20"/>
      <c r="D88" s="20"/>
      <c r="E88" s="22"/>
      <c r="F88" s="22"/>
    </row>
    <row r="89" spans="1:6" ht="15" customHeight="1">
      <c r="A89" s="20"/>
      <c r="B89" s="21"/>
      <c r="C89" s="20"/>
      <c r="D89" s="20"/>
      <c r="E89" s="22"/>
      <c r="F89" s="22"/>
    </row>
    <row r="90" spans="1:6" ht="15" customHeight="1">
      <c r="A90" s="20"/>
      <c r="B90" s="21"/>
      <c r="C90" s="20"/>
      <c r="D90" s="20"/>
      <c r="E90" s="22"/>
      <c r="F90" s="22"/>
    </row>
    <row r="91" spans="1:6" ht="15" customHeight="1">
      <c r="A91" s="20"/>
      <c r="B91" s="21"/>
      <c r="C91" s="20"/>
      <c r="D91" s="20"/>
      <c r="E91" s="22"/>
      <c r="F91" s="22"/>
    </row>
    <row r="92" spans="1:6" ht="15" customHeight="1">
      <c r="A92" s="20"/>
      <c r="B92" s="21"/>
      <c r="C92" s="20"/>
      <c r="D92" s="20"/>
      <c r="E92" s="22"/>
      <c r="F92" s="22"/>
    </row>
    <row r="93" spans="1:6" ht="15" customHeight="1">
      <c r="A93" s="20"/>
      <c r="B93" s="21"/>
      <c r="C93" s="20"/>
      <c r="D93" s="20"/>
      <c r="E93" s="22"/>
      <c r="F93" s="22"/>
    </row>
    <row r="94" spans="1:6" ht="15" customHeight="1">
      <c r="A94" s="20"/>
      <c r="B94" s="21"/>
      <c r="C94" s="20"/>
      <c r="D94" s="20"/>
      <c r="E94" s="22"/>
      <c r="F94" s="22"/>
    </row>
    <row r="95" spans="1:6" ht="15" customHeight="1">
      <c r="A95" s="20"/>
      <c r="B95" s="21"/>
      <c r="C95" s="20"/>
      <c r="D95" s="20"/>
      <c r="E95" s="22"/>
      <c r="F95" s="22"/>
    </row>
    <row r="96" spans="1:6" ht="15" customHeight="1">
      <c r="A96" s="20"/>
      <c r="B96" s="21"/>
      <c r="C96" s="20"/>
      <c r="D96" s="20"/>
      <c r="E96" s="22"/>
      <c r="F96" s="22"/>
    </row>
    <row r="97" spans="1:6" ht="15" customHeight="1">
      <c r="A97" s="20"/>
      <c r="B97" s="21"/>
      <c r="C97" s="20"/>
      <c r="D97" s="20"/>
      <c r="E97" s="22"/>
      <c r="F97" s="22"/>
    </row>
    <row r="98" spans="1:6" ht="15" customHeight="1">
      <c r="A98" s="20"/>
      <c r="B98" s="21"/>
      <c r="C98" s="20"/>
      <c r="D98" s="20"/>
      <c r="E98" s="22"/>
      <c r="F98" s="22"/>
    </row>
    <row r="99" spans="1:6" ht="15" customHeight="1">
      <c r="A99" s="20"/>
      <c r="B99" s="21"/>
      <c r="C99" s="20"/>
      <c r="D99" s="20"/>
      <c r="E99" s="22"/>
      <c r="F99" s="22"/>
    </row>
    <row r="100" spans="1:6" ht="15" customHeight="1">
      <c r="A100" s="20"/>
      <c r="B100" s="21"/>
      <c r="C100" s="20"/>
      <c r="D100" s="20"/>
      <c r="E100" s="22"/>
      <c r="F100" s="22"/>
    </row>
    <row r="101" spans="1:6" ht="15" customHeight="1">
      <c r="A101" s="20"/>
      <c r="B101" s="21"/>
      <c r="C101" s="20"/>
      <c r="D101" s="20"/>
      <c r="E101" s="22"/>
      <c r="F101" s="22"/>
    </row>
    <row r="102" spans="1:6" ht="15" customHeight="1">
      <c r="A102" s="20"/>
      <c r="B102" s="21"/>
      <c r="C102" s="20"/>
      <c r="D102" s="20"/>
      <c r="E102" s="22"/>
      <c r="F102" s="22"/>
    </row>
    <row r="103" spans="1:6" ht="15" customHeight="1">
      <c r="A103" s="20"/>
      <c r="B103" s="21"/>
      <c r="C103" s="20"/>
      <c r="D103" s="20"/>
      <c r="E103" s="22"/>
      <c r="F103" s="22"/>
    </row>
    <row r="104" spans="1:6" ht="15" customHeight="1">
      <c r="A104" s="20"/>
      <c r="B104" s="21"/>
      <c r="C104" s="20"/>
      <c r="D104" s="20"/>
      <c r="E104" s="22"/>
      <c r="F104" s="22"/>
    </row>
    <row r="105" spans="1:6" ht="15" customHeight="1">
      <c r="A105" s="20"/>
      <c r="B105" s="21"/>
      <c r="C105" s="20"/>
      <c r="D105" s="20"/>
      <c r="E105" s="22"/>
      <c r="F105" s="22"/>
    </row>
    <row r="106" spans="1:6" ht="15" customHeight="1">
      <c r="A106" s="20"/>
      <c r="B106" s="21"/>
      <c r="C106" s="20"/>
      <c r="D106" s="20"/>
      <c r="E106" s="22"/>
      <c r="F106" s="22"/>
    </row>
    <row r="107" spans="1:6" ht="15" customHeight="1">
      <c r="A107" s="20"/>
      <c r="B107" s="21"/>
      <c r="C107" s="20"/>
      <c r="D107" s="20"/>
      <c r="E107" s="22"/>
      <c r="F107" s="22"/>
    </row>
    <row r="108" spans="1:6" ht="15" customHeight="1">
      <c r="A108" s="20"/>
      <c r="B108" s="21"/>
      <c r="C108" s="20"/>
      <c r="D108" s="20"/>
      <c r="E108" s="22"/>
      <c r="F108" s="22"/>
    </row>
    <row r="109" spans="1:6" ht="15" customHeight="1">
      <c r="A109" s="20"/>
      <c r="B109" s="21"/>
      <c r="C109" s="20"/>
      <c r="D109" s="20"/>
      <c r="E109" s="22"/>
      <c r="F109" s="22"/>
    </row>
    <row r="110" spans="1:6" ht="15" customHeight="1">
      <c r="A110" s="20"/>
      <c r="B110" s="21"/>
      <c r="C110" s="20"/>
      <c r="D110" s="20"/>
      <c r="E110" s="22"/>
      <c r="F110" s="22"/>
    </row>
    <row r="111" spans="1:6" ht="15" customHeight="1">
      <c r="A111" s="20"/>
      <c r="B111" s="21"/>
      <c r="C111" s="20"/>
      <c r="D111" s="20"/>
      <c r="E111" s="22"/>
      <c r="F111" s="22"/>
    </row>
    <row r="112" spans="1:6" ht="15" customHeight="1">
      <c r="A112" s="20"/>
      <c r="B112" s="21"/>
      <c r="C112" s="20"/>
      <c r="D112" s="20"/>
      <c r="E112" s="22"/>
      <c r="F112" s="22"/>
    </row>
    <row r="113" spans="1:6" ht="15" customHeight="1">
      <c r="A113" s="20"/>
      <c r="B113" s="21"/>
      <c r="C113" s="20"/>
      <c r="D113" s="20"/>
      <c r="E113" s="22"/>
      <c r="F113" s="22"/>
    </row>
    <row r="114" spans="1:6" ht="15" customHeight="1">
      <c r="A114" s="20"/>
      <c r="B114" s="21"/>
      <c r="C114" s="20"/>
      <c r="D114" s="20"/>
      <c r="E114" s="22"/>
      <c r="F114" s="22"/>
    </row>
    <row r="115" spans="1:6" ht="15" customHeight="1">
      <c r="A115" s="20"/>
      <c r="B115" s="21"/>
      <c r="C115" s="20"/>
      <c r="D115" s="20"/>
      <c r="E115" s="22"/>
      <c r="F115" s="22"/>
    </row>
    <row r="116" spans="1:6" ht="15" customHeight="1">
      <c r="A116" s="20"/>
      <c r="B116" s="21"/>
      <c r="C116" s="20"/>
      <c r="D116" s="20"/>
      <c r="E116" s="22"/>
      <c r="F116" s="22"/>
    </row>
    <row r="117" spans="1:6" ht="15" customHeight="1">
      <c r="A117" s="20"/>
      <c r="B117" s="21"/>
      <c r="C117" s="20"/>
      <c r="D117" s="20"/>
      <c r="E117" s="22"/>
      <c r="F117" s="22"/>
    </row>
    <row r="118" spans="1:6" ht="15" customHeight="1">
      <c r="A118" s="20"/>
      <c r="B118" s="21"/>
      <c r="C118" s="20"/>
      <c r="D118" s="20"/>
      <c r="E118" s="22"/>
      <c r="F118" s="22"/>
    </row>
    <row r="119" spans="1:6" ht="15" customHeight="1">
      <c r="A119" s="20"/>
      <c r="B119" s="21"/>
      <c r="C119" s="20"/>
      <c r="D119" s="20"/>
      <c r="E119" s="22"/>
      <c r="F119" s="22"/>
    </row>
    <row r="120" spans="1:6" ht="15" customHeight="1">
      <c r="A120" s="20"/>
      <c r="B120" s="21"/>
      <c r="C120" s="20"/>
      <c r="D120" s="20"/>
      <c r="E120" s="22"/>
      <c r="F120" s="22"/>
    </row>
    <row r="121" spans="1:6" ht="15" customHeight="1">
      <c r="A121" s="20"/>
      <c r="B121" s="21"/>
      <c r="C121" s="20"/>
      <c r="D121" s="20"/>
      <c r="E121" s="22"/>
      <c r="F121" s="22"/>
    </row>
    <row r="122" spans="1:6" ht="15" customHeight="1">
      <c r="A122" s="20"/>
      <c r="B122" s="21"/>
      <c r="C122" s="20"/>
      <c r="D122" s="20"/>
      <c r="E122" s="22"/>
      <c r="F122" s="22"/>
    </row>
    <row r="123" spans="1:6" ht="15" customHeight="1">
      <c r="A123" s="20"/>
      <c r="B123" s="21"/>
      <c r="C123" s="20"/>
      <c r="D123" s="20"/>
      <c r="E123" s="22"/>
      <c r="F123" s="22"/>
    </row>
    <row r="124" spans="1:6" ht="15" customHeight="1">
      <c r="A124" s="20"/>
      <c r="B124" s="21"/>
      <c r="C124" s="20"/>
      <c r="D124" s="20"/>
      <c r="E124" s="22"/>
      <c r="F124" s="22"/>
    </row>
    <row r="125" spans="1:6" ht="15" customHeight="1">
      <c r="A125" s="20"/>
      <c r="B125" s="21"/>
      <c r="C125" s="20"/>
      <c r="D125" s="20"/>
      <c r="E125" s="22"/>
      <c r="F125" s="22"/>
    </row>
    <row r="126" spans="1:6" ht="15" customHeight="1">
      <c r="A126" s="20"/>
      <c r="B126" s="21"/>
      <c r="C126" s="20"/>
      <c r="D126" s="20"/>
      <c r="E126" s="22"/>
      <c r="F126" s="22"/>
    </row>
    <row r="127" spans="1:6" ht="15" customHeight="1">
      <c r="A127" s="20"/>
      <c r="B127" s="21"/>
      <c r="C127" s="20"/>
      <c r="D127" s="20"/>
      <c r="E127" s="22"/>
      <c r="F127" s="22"/>
    </row>
    <row r="128" spans="1:6" ht="15" customHeight="1">
      <c r="A128" s="20"/>
      <c r="B128" s="21"/>
      <c r="C128" s="20"/>
      <c r="D128" s="20"/>
      <c r="E128" s="22"/>
      <c r="F128" s="22"/>
    </row>
    <row r="129" spans="1:6" ht="15" customHeight="1">
      <c r="A129" s="20"/>
      <c r="B129" s="21"/>
      <c r="C129" s="20"/>
      <c r="D129" s="20"/>
      <c r="E129" s="22"/>
      <c r="F129" s="22"/>
    </row>
    <row r="130" spans="1:6" ht="15" customHeight="1">
      <c r="A130" s="20"/>
      <c r="B130" s="21"/>
      <c r="C130" s="20"/>
      <c r="D130" s="20"/>
      <c r="E130" s="22"/>
      <c r="F130" s="22"/>
    </row>
    <row r="131" spans="1:6" ht="15" customHeight="1">
      <c r="A131" s="20"/>
      <c r="B131" s="21"/>
      <c r="C131" s="20"/>
      <c r="D131" s="20"/>
      <c r="E131" s="22"/>
      <c r="F131" s="22"/>
    </row>
    <row r="132" spans="1:6" ht="15" customHeight="1">
      <c r="A132" s="20"/>
      <c r="B132" s="21"/>
      <c r="C132" s="20"/>
      <c r="D132" s="20"/>
      <c r="E132" s="22"/>
      <c r="F132" s="22"/>
    </row>
    <row r="133" spans="1:6" ht="15" customHeight="1">
      <c r="A133" s="20"/>
      <c r="B133" s="21"/>
      <c r="C133" s="20"/>
      <c r="D133" s="20"/>
      <c r="E133" s="22"/>
      <c r="F133" s="22"/>
    </row>
    <row r="134" spans="1:6" ht="15" customHeight="1">
      <c r="A134" s="20"/>
      <c r="B134" s="21"/>
      <c r="C134" s="20"/>
      <c r="D134" s="20"/>
      <c r="E134" s="22"/>
      <c r="F134" s="22"/>
    </row>
    <row r="135" spans="1:6" ht="15" customHeight="1">
      <c r="A135" s="20"/>
      <c r="B135" s="21"/>
      <c r="C135" s="20"/>
      <c r="D135" s="20"/>
      <c r="E135" s="22"/>
      <c r="F135" s="22"/>
    </row>
    <row r="136" spans="1:6" ht="15" customHeight="1">
      <c r="A136" s="20"/>
      <c r="B136" s="21"/>
      <c r="C136" s="20"/>
      <c r="D136" s="20"/>
      <c r="E136" s="22"/>
      <c r="F136" s="22"/>
    </row>
    <row r="137" spans="1:6" ht="15" customHeight="1">
      <c r="A137" s="20"/>
      <c r="B137" s="21"/>
      <c r="C137" s="20"/>
      <c r="D137" s="20"/>
      <c r="E137" s="22"/>
      <c r="F137" s="22"/>
    </row>
    <row r="138" spans="1:6" ht="15" customHeight="1">
      <c r="A138" s="20"/>
      <c r="B138" s="21"/>
      <c r="C138" s="20"/>
      <c r="D138" s="20"/>
      <c r="E138" s="22"/>
      <c r="F138" s="22"/>
    </row>
    <row r="139" spans="1:6" ht="15" customHeight="1">
      <c r="A139" s="20"/>
      <c r="B139" s="21"/>
      <c r="C139" s="20"/>
      <c r="D139" s="20"/>
      <c r="E139" s="22"/>
      <c r="F139" s="22"/>
    </row>
    <row r="140" spans="1:6" ht="15" customHeight="1">
      <c r="A140" s="20"/>
      <c r="B140" s="21"/>
      <c r="C140" s="20"/>
      <c r="D140" s="20"/>
      <c r="E140" s="22"/>
      <c r="F140" s="22"/>
    </row>
    <row r="141" spans="1:6" ht="15" customHeight="1">
      <c r="A141" s="20"/>
      <c r="B141" s="21"/>
      <c r="C141" s="20"/>
      <c r="D141" s="20"/>
      <c r="E141" s="22"/>
      <c r="F141" s="22"/>
    </row>
    <row r="142" spans="1:6" ht="15" customHeight="1">
      <c r="A142" s="20"/>
      <c r="B142" s="21"/>
      <c r="C142" s="20"/>
      <c r="D142" s="20"/>
      <c r="E142" s="22"/>
      <c r="F142" s="22"/>
    </row>
    <row r="143" spans="1:6" ht="15" customHeight="1">
      <c r="A143" s="20"/>
      <c r="B143" s="21"/>
      <c r="C143" s="20"/>
      <c r="D143" s="20"/>
      <c r="E143" s="22"/>
      <c r="F143" s="22"/>
    </row>
    <row r="144" spans="1:6" ht="15" customHeight="1">
      <c r="A144" s="20"/>
      <c r="B144" s="21"/>
      <c r="C144" s="20"/>
      <c r="D144" s="20"/>
      <c r="E144" s="22"/>
      <c r="F144" s="22"/>
    </row>
    <row r="145" spans="1:6" ht="15" customHeight="1">
      <c r="A145" s="20"/>
      <c r="B145" s="21"/>
      <c r="C145" s="20"/>
      <c r="D145" s="20"/>
      <c r="E145" s="22"/>
      <c r="F145" s="22"/>
    </row>
    <row r="146" spans="1:6" ht="15" customHeight="1">
      <c r="A146" s="20"/>
      <c r="B146" s="21"/>
      <c r="C146" s="20"/>
      <c r="D146" s="20"/>
      <c r="E146" s="22"/>
      <c r="F146" s="22"/>
    </row>
    <row r="147" spans="1:6" ht="15" customHeight="1">
      <c r="A147" s="20"/>
      <c r="B147" s="21"/>
      <c r="C147" s="20"/>
      <c r="D147" s="20"/>
      <c r="E147" s="22"/>
      <c r="F147" s="22"/>
    </row>
    <row r="148" spans="1:6" ht="15" customHeight="1">
      <c r="A148" s="20"/>
      <c r="B148" s="21"/>
      <c r="C148" s="20"/>
      <c r="D148" s="20"/>
      <c r="E148" s="22"/>
      <c r="F148" s="22"/>
    </row>
    <row r="149" spans="1:6" ht="15" customHeight="1">
      <c r="A149" s="20"/>
      <c r="B149" s="21"/>
      <c r="C149" s="20"/>
      <c r="D149" s="20"/>
      <c r="E149" s="22"/>
      <c r="F149" s="22"/>
    </row>
    <row r="150" spans="1:6" ht="15" customHeight="1">
      <c r="A150" s="20"/>
      <c r="B150" s="21"/>
      <c r="C150" s="20"/>
      <c r="D150" s="20"/>
      <c r="E150" s="22"/>
      <c r="F150" s="22"/>
    </row>
    <row r="151" spans="1:6" ht="15" customHeight="1">
      <c r="A151" s="20"/>
      <c r="B151" s="21"/>
      <c r="C151" s="20"/>
      <c r="D151" s="20"/>
      <c r="E151" s="22"/>
      <c r="F151" s="22"/>
    </row>
    <row r="152" spans="1:6" ht="15" customHeight="1">
      <c r="A152" s="20"/>
      <c r="B152" s="21"/>
      <c r="C152" s="20"/>
      <c r="D152" s="20"/>
      <c r="E152" s="22"/>
      <c r="F152" s="22"/>
    </row>
    <row r="153" spans="1:6" ht="15" customHeight="1">
      <c r="A153" s="20"/>
      <c r="B153" s="21"/>
      <c r="C153" s="20"/>
      <c r="D153" s="20"/>
      <c r="E153" s="22"/>
      <c r="F153" s="22"/>
    </row>
    <row r="154" spans="1:6" ht="15" customHeight="1">
      <c r="A154" s="20"/>
      <c r="B154" s="21"/>
      <c r="C154" s="20"/>
      <c r="D154" s="20"/>
      <c r="E154" s="22"/>
      <c r="F154" s="22"/>
    </row>
    <row r="155" spans="1:6" ht="15" customHeight="1">
      <c r="A155" s="20"/>
      <c r="B155" s="21"/>
      <c r="C155" s="20"/>
      <c r="D155" s="20"/>
      <c r="E155" s="22"/>
      <c r="F155" s="22"/>
    </row>
    <row r="156" spans="1:6" ht="15" customHeight="1">
      <c r="A156" s="20"/>
      <c r="B156" s="21"/>
      <c r="C156" s="20"/>
      <c r="D156" s="20"/>
      <c r="E156" s="22"/>
      <c r="F156" s="22"/>
    </row>
    <row r="157" spans="1:6" ht="15" customHeight="1">
      <c r="A157" s="20"/>
      <c r="B157" s="21"/>
      <c r="C157" s="20"/>
      <c r="D157" s="20"/>
      <c r="E157" s="22"/>
      <c r="F157" s="22"/>
    </row>
    <row r="158" spans="1:6" ht="15" customHeight="1">
      <c r="A158" s="20"/>
      <c r="B158" s="21"/>
      <c r="C158" s="20"/>
      <c r="D158" s="20"/>
      <c r="E158" s="22"/>
      <c r="F158" s="22"/>
    </row>
    <row r="159" spans="1:6" ht="15" customHeight="1">
      <c r="A159" s="20"/>
      <c r="B159" s="21"/>
      <c r="C159" s="20"/>
      <c r="D159" s="20"/>
      <c r="E159" s="22"/>
      <c r="F159" s="22"/>
    </row>
    <row r="160" spans="1:6" ht="15" customHeight="1">
      <c r="A160" s="20"/>
      <c r="B160" s="21"/>
      <c r="C160" s="20"/>
      <c r="D160" s="20"/>
      <c r="E160" s="22"/>
      <c r="F160" s="22"/>
    </row>
    <row r="161" spans="1:6" ht="15" customHeight="1">
      <c r="A161" s="20"/>
      <c r="B161" s="21"/>
      <c r="C161" s="20"/>
      <c r="D161" s="20"/>
      <c r="E161" s="22"/>
      <c r="F161" s="22"/>
    </row>
    <row r="162" spans="1:6" ht="15" customHeight="1">
      <c r="A162" s="20"/>
      <c r="B162" s="21"/>
      <c r="C162" s="20"/>
      <c r="D162" s="20"/>
      <c r="E162" s="22"/>
      <c r="F162" s="22"/>
    </row>
    <row r="163" spans="1:6" ht="15" customHeight="1">
      <c r="A163" s="20"/>
      <c r="B163" s="21"/>
      <c r="C163" s="20"/>
      <c r="D163" s="20"/>
      <c r="E163" s="22"/>
      <c r="F163" s="22"/>
    </row>
    <row r="164" spans="1:6" ht="15" customHeight="1">
      <c r="A164" s="20"/>
      <c r="B164" s="21"/>
      <c r="C164" s="20"/>
      <c r="D164" s="20"/>
      <c r="E164" s="22"/>
      <c r="F164" s="22"/>
    </row>
    <row r="165" spans="1:6" ht="15" customHeight="1">
      <c r="A165" s="20"/>
      <c r="B165" s="21"/>
      <c r="C165" s="20"/>
      <c r="D165" s="20"/>
      <c r="E165" s="22"/>
      <c r="F165" s="22"/>
    </row>
    <row r="166" spans="1:6" ht="15" customHeight="1">
      <c r="A166" s="20"/>
      <c r="B166" s="21"/>
      <c r="C166" s="20"/>
      <c r="D166" s="20"/>
      <c r="E166" s="22"/>
      <c r="F166" s="22"/>
    </row>
    <row r="167" spans="1:6" ht="15" customHeight="1">
      <c r="A167" s="20"/>
      <c r="B167" s="21"/>
      <c r="C167" s="20"/>
      <c r="D167" s="20"/>
      <c r="E167" s="22"/>
      <c r="F167" s="22"/>
    </row>
    <row r="168" spans="1:6" ht="15" customHeight="1">
      <c r="A168" s="20"/>
      <c r="B168" s="21"/>
      <c r="C168" s="20"/>
      <c r="D168" s="20"/>
      <c r="E168" s="22"/>
      <c r="F168" s="22"/>
    </row>
    <row r="169" spans="1:6" ht="15" customHeight="1">
      <c r="A169" s="20"/>
      <c r="B169" s="21"/>
      <c r="C169" s="20"/>
      <c r="D169" s="20"/>
      <c r="E169" s="22"/>
      <c r="F169" s="22"/>
    </row>
    <row r="170" spans="1:6" ht="15" customHeight="1">
      <c r="A170" s="20"/>
      <c r="B170" s="21"/>
      <c r="C170" s="20"/>
      <c r="D170" s="20"/>
      <c r="E170" s="22"/>
      <c r="F170" s="22"/>
    </row>
    <row r="171" spans="1:6" ht="15" customHeight="1">
      <c r="A171" s="20"/>
      <c r="B171" s="21"/>
      <c r="C171" s="20"/>
      <c r="D171" s="20"/>
      <c r="E171" s="22"/>
      <c r="F171" s="22"/>
    </row>
    <row r="172" spans="1:6" ht="15" customHeight="1">
      <c r="A172" s="20"/>
      <c r="B172" s="21"/>
      <c r="C172" s="20"/>
      <c r="D172" s="20"/>
      <c r="E172" s="22"/>
      <c r="F172" s="22"/>
    </row>
    <row r="173" spans="1:6" ht="15" customHeight="1">
      <c r="A173" s="20"/>
      <c r="B173" s="21"/>
      <c r="C173" s="20"/>
      <c r="D173" s="20"/>
      <c r="E173" s="22"/>
      <c r="F173" s="22"/>
    </row>
    <row r="174" spans="1:6" ht="15" customHeight="1">
      <c r="A174" s="20"/>
      <c r="B174" s="21"/>
      <c r="C174" s="20"/>
      <c r="D174" s="20"/>
      <c r="E174" s="22"/>
      <c r="F174" s="22"/>
    </row>
    <row r="175" spans="1:6" ht="15" customHeight="1">
      <c r="A175" s="20"/>
      <c r="B175" s="21"/>
      <c r="C175" s="20"/>
      <c r="D175" s="20"/>
      <c r="E175" s="22"/>
      <c r="F175" s="22"/>
    </row>
    <row r="176" spans="1:6" ht="15" customHeight="1">
      <c r="A176" s="20"/>
      <c r="B176" s="21"/>
      <c r="C176" s="20"/>
      <c r="D176" s="20"/>
      <c r="E176" s="22"/>
      <c r="F176" s="22"/>
    </row>
    <row r="177" spans="1:6" ht="15" customHeight="1">
      <c r="A177" s="20"/>
      <c r="B177" s="21"/>
      <c r="C177" s="20"/>
      <c r="D177" s="20"/>
      <c r="E177" s="22"/>
      <c r="F177" s="22"/>
    </row>
    <row r="178" spans="1:6" ht="15" customHeight="1">
      <c r="A178" s="20"/>
      <c r="B178" s="21"/>
      <c r="C178" s="20"/>
      <c r="D178" s="20"/>
      <c r="E178" s="22"/>
      <c r="F178" s="22"/>
    </row>
    <row r="179" spans="1:6" ht="15" customHeight="1">
      <c r="A179" s="20"/>
      <c r="B179" s="21"/>
      <c r="C179" s="20"/>
      <c r="D179" s="20"/>
      <c r="E179" s="22"/>
      <c r="F179" s="22"/>
    </row>
    <row r="180" spans="1:6" ht="15" customHeight="1">
      <c r="A180" s="20"/>
      <c r="B180" s="21"/>
      <c r="C180" s="20"/>
      <c r="D180" s="20"/>
      <c r="E180" s="22"/>
      <c r="F180" s="22"/>
    </row>
    <row r="181" spans="1:6" ht="15" customHeight="1">
      <c r="A181" s="20"/>
      <c r="B181" s="21"/>
      <c r="C181" s="20"/>
      <c r="D181" s="20"/>
      <c r="E181" s="22"/>
      <c r="F181" s="22"/>
    </row>
    <row r="182" spans="1:6" ht="15" customHeight="1">
      <c r="A182" s="20"/>
      <c r="B182" s="21"/>
      <c r="C182" s="20"/>
      <c r="D182" s="20"/>
      <c r="E182" s="22"/>
      <c r="F182" s="22"/>
    </row>
    <row r="183" spans="1:6" ht="15" customHeight="1">
      <c r="A183" s="20"/>
      <c r="B183" s="21"/>
      <c r="C183" s="20"/>
      <c r="D183" s="20"/>
      <c r="E183" s="22"/>
      <c r="F183" s="22"/>
    </row>
    <row r="184" spans="1:6" ht="15" customHeight="1">
      <c r="A184" s="20"/>
      <c r="B184" s="21"/>
      <c r="C184" s="20"/>
      <c r="D184" s="20"/>
      <c r="E184" s="22"/>
      <c r="F184" s="22"/>
    </row>
    <row r="185" spans="1:6" ht="15" customHeight="1">
      <c r="A185" s="20"/>
      <c r="B185" s="21"/>
      <c r="C185" s="20"/>
      <c r="D185" s="20"/>
      <c r="E185" s="22"/>
      <c r="F185" s="22"/>
    </row>
    <row r="186" spans="1:6" ht="15" customHeight="1">
      <c r="A186" s="20"/>
      <c r="B186" s="21"/>
      <c r="C186" s="20"/>
      <c r="D186" s="20"/>
      <c r="E186" s="22"/>
      <c r="F186" s="22"/>
    </row>
    <row r="187" spans="1:6" ht="15" customHeight="1">
      <c r="A187" s="20"/>
      <c r="B187" s="21"/>
      <c r="C187" s="20"/>
      <c r="D187" s="20"/>
      <c r="E187" s="22"/>
      <c r="F187" s="22"/>
    </row>
    <row r="188" spans="1:6" ht="15" customHeight="1">
      <c r="A188" s="20"/>
      <c r="C188" s="20"/>
      <c r="D188" s="20"/>
      <c r="E188" s="20"/>
      <c r="F188" s="20"/>
    </row>
    <row r="189" spans="1:6" ht="15" customHeight="1">
      <c r="A189" s="20"/>
      <c r="C189" s="20"/>
      <c r="D189" s="20"/>
      <c r="E189" s="20"/>
      <c r="F189" s="20"/>
    </row>
    <row r="190" spans="1:6" ht="15" customHeight="1">
      <c r="A190" s="20"/>
      <c r="C190" s="20"/>
      <c r="D190" s="20"/>
      <c r="E190" s="20"/>
      <c r="F190" s="20"/>
    </row>
    <row r="191" spans="1:6" ht="15" customHeight="1">
      <c r="A191" s="20"/>
      <c r="C191" s="20"/>
      <c r="D191" s="20"/>
      <c r="E191" s="20"/>
      <c r="F191" s="20"/>
    </row>
    <row r="192" spans="1:6" ht="15" customHeight="1">
      <c r="A192" s="20"/>
      <c r="C192" s="20"/>
      <c r="D192" s="20"/>
      <c r="E192" s="20"/>
      <c r="F192" s="20"/>
    </row>
    <row r="193" spans="1:6" ht="15" customHeight="1">
      <c r="A193" s="20"/>
      <c r="C193" s="20"/>
      <c r="D193" s="20"/>
      <c r="E193" s="20"/>
      <c r="F193" s="20"/>
    </row>
    <row r="194" spans="1:6" ht="15" customHeight="1">
      <c r="A194" s="20"/>
      <c r="C194" s="20"/>
      <c r="D194" s="20"/>
      <c r="E194" s="20"/>
      <c r="F194" s="20"/>
    </row>
    <row r="195" spans="1:6" ht="15" customHeight="1">
      <c r="A195" s="20"/>
      <c r="C195" s="20"/>
      <c r="D195" s="20"/>
      <c r="E195" s="20"/>
      <c r="F195" s="20"/>
    </row>
    <row r="196" spans="1:6" ht="15" customHeight="1">
      <c r="A196" s="20"/>
      <c r="C196" s="20"/>
      <c r="D196" s="20"/>
      <c r="E196" s="20"/>
      <c r="F196" s="20"/>
    </row>
    <row r="197" spans="1:6" ht="15" customHeight="1">
      <c r="A197" s="20"/>
      <c r="C197" s="20"/>
      <c r="D197" s="20"/>
      <c r="E197" s="20"/>
      <c r="F197" s="20"/>
    </row>
    <row r="198" spans="1:6" ht="15" customHeight="1">
      <c r="A198" s="20"/>
      <c r="C198" s="20"/>
      <c r="D198" s="20"/>
      <c r="E198" s="20"/>
      <c r="F198" s="20"/>
    </row>
    <row r="199" spans="1:6" ht="15" customHeight="1">
      <c r="A199" s="20"/>
      <c r="C199" s="20"/>
      <c r="D199" s="20"/>
      <c r="E199" s="20"/>
      <c r="F199" s="20"/>
    </row>
    <row r="200" spans="1:6" ht="15" customHeight="1">
      <c r="A200" s="20"/>
      <c r="C200" s="20"/>
      <c r="D200" s="20"/>
      <c r="E200" s="20"/>
      <c r="F200" s="20"/>
    </row>
    <row r="201" spans="1:6" ht="15" customHeight="1">
      <c r="A201" s="20"/>
      <c r="C201" s="20"/>
      <c r="D201" s="20"/>
      <c r="E201" s="20"/>
      <c r="F201" s="20"/>
    </row>
    <row r="202" spans="1:6" ht="15" customHeight="1">
      <c r="A202" s="20"/>
      <c r="C202" s="20"/>
      <c r="D202" s="20"/>
      <c r="E202" s="20"/>
      <c r="F202" s="20"/>
    </row>
    <row r="203" spans="1:6" ht="15" customHeight="1">
      <c r="A203" s="20"/>
      <c r="C203" s="20"/>
      <c r="D203" s="20"/>
      <c r="E203" s="20"/>
      <c r="F203" s="20"/>
    </row>
    <row r="204" spans="1:6" ht="15" customHeight="1">
      <c r="A204" s="20"/>
      <c r="C204" s="20"/>
      <c r="D204" s="20"/>
      <c r="E204" s="20"/>
      <c r="F204" s="20"/>
    </row>
    <row r="205" spans="1:6" ht="15" customHeight="1">
      <c r="A205" s="20"/>
      <c r="C205" s="20"/>
      <c r="D205" s="20"/>
      <c r="E205" s="20"/>
      <c r="F205" s="20"/>
    </row>
    <row r="206" spans="1:6" ht="15" customHeight="1">
      <c r="A206" s="20"/>
      <c r="C206" s="20"/>
      <c r="D206" s="20"/>
      <c r="E206" s="20"/>
      <c r="F206" s="20"/>
    </row>
    <row r="207" spans="1:6" ht="15" customHeight="1">
      <c r="A207" s="20"/>
      <c r="C207" s="20"/>
      <c r="D207" s="20"/>
      <c r="E207" s="20"/>
      <c r="F207" s="20"/>
    </row>
    <row r="208" spans="1:6" ht="15" customHeight="1">
      <c r="A208" s="20"/>
      <c r="C208" s="20"/>
      <c r="D208" s="20"/>
      <c r="E208" s="20"/>
      <c r="F208" s="20"/>
    </row>
    <row r="209" spans="1:6" ht="15" customHeight="1">
      <c r="A209" s="20"/>
      <c r="C209" s="20"/>
      <c r="D209" s="20"/>
      <c r="E209" s="20"/>
      <c r="F209" s="20"/>
    </row>
    <row r="210" spans="1:6" ht="15" customHeight="1">
      <c r="A210" s="20"/>
      <c r="C210" s="20"/>
      <c r="D210" s="20"/>
      <c r="E210" s="20"/>
      <c r="F210" s="20"/>
    </row>
    <row r="211" spans="1:6" ht="15" customHeight="1">
      <c r="A211" s="20"/>
      <c r="C211" s="20"/>
      <c r="D211" s="20"/>
      <c r="E211" s="20"/>
      <c r="F211" s="20"/>
    </row>
    <row r="212" spans="1:6" ht="15" customHeight="1">
      <c r="A212" s="20"/>
      <c r="C212" s="20"/>
      <c r="D212" s="20"/>
      <c r="E212" s="20"/>
      <c r="F212" s="20"/>
    </row>
    <row r="213" spans="1:6" ht="15" customHeight="1">
      <c r="A213" s="20"/>
      <c r="C213" s="20"/>
      <c r="D213" s="20"/>
      <c r="E213" s="20"/>
      <c r="F213" s="20"/>
    </row>
    <row r="214" spans="1:6" ht="15" customHeight="1">
      <c r="A214" s="20"/>
      <c r="C214" s="20"/>
      <c r="D214" s="20"/>
      <c r="E214" s="20"/>
      <c r="F214" s="20"/>
    </row>
    <row r="215" spans="1:6" ht="15" customHeight="1">
      <c r="A215" s="20"/>
      <c r="C215" s="20"/>
      <c r="D215" s="20"/>
      <c r="E215" s="20"/>
      <c r="F215" s="20"/>
    </row>
    <row r="216" spans="1:6" ht="15" customHeight="1">
      <c r="A216" s="20"/>
      <c r="C216" s="20"/>
      <c r="D216" s="20"/>
      <c r="E216" s="20"/>
      <c r="F216" s="20"/>
    </row>
    <row r="217" spans="1:6" ht="15" customHeight="1">
      <c r="C217" s="20"/>
      <c r="D217" s="20"/>
      <c r="E217" s="20"/>
      <c r="F217" s="20"/>
    </row>
    <row r="218" spans="1:6" ht="15" customHeight="1">
      <c r="C218" s="20"/>
      <c r="D218" s="20"/>
      <c r="E218" s="20"/>
      <c r="F218" s="20"/>
    </row>
    <row r="219" spans="1:6" ht="15" customHeight="1">
      <c r="C219" s="20"/>
      <c r="D219" s="20"/>
      <c r="E219" s="20"/>
      <c r="F219" s="20"/>
    </row>
    <row r="220" spans="1:6" ht="15" customHeight="1">
      <c r="C220" s="20"/>
      <c r="D220" s="20"/>
      <c r="E220" s="20"/>
      <c r="F220" s="20"/>
    </row>
    <row r="221" spans="1:6" ht="15" customHeight="1">
      <c r="C221" s="20"/>
      <c r="D221" s="20"/>
      <c r="E221" s="20"/>
      <c r="F221" s="20"/>
    </row>
    <row r="222" spans="1:6" ht="15" customHeight="1">
      <c r="C222" s="20"/>
      <c r="D222" s="20"/>
      <c r="E222" s="20"/>
      <c r="F222" s="20"/>
    </row>
    <row r="223" spans="1:6" ht="15" customHeight="1">
      <c r="C223" s="20"/>
      <c r="D223" s="20"/>
      <c r="E223" s="20"/>
      <c r="F223" s="20"/>
    </row>
    <row r="224" spans="1:6" ht="15" customHeight="1">
      <c r="C224" s="20"/>
      <c r="D224" s="20"/>
      <c r="E224" s="20"/>
      <c r="F224" s="20"/>
    </row>
    <row r="225" spans="3:6" ht="15" customHeight="1">
      <c r="C225" s="20"/>
      <c r="D225" s="20"/>
      <c r="E225" s="20"/>
      <c r="F225" s="20"/>
    </row>
    <row r="226" spans="3:6" ht="15" customHeight="1">
      <c r="C226" s="20"/>
      <c r="D226" s="20"/>
      <c r="E226" s="20"/>
      <c r="F226" s="20"/>
    </row>
    <row r="227" spans="3:6" ht="15" customHeight="1">
      <c r="C227" s="20"/>
      <c r="D227" s="20"/>
      <c r="E227" s="20"/>
      <c r="F227" s="20"/>
    </row>
    <row r="228" spans="3:6" ht="15" customHeight="1">
      <c r="C228" s="20"/>
      <c r="D228" s="20"/>
      <c r="E228" s="20"/>
      <c r="F228" s="20"/>
    </row>
    <row r="229" spans="3:6" ht="15" customHeight="1">
      <c r="C229" s="20"/>
      <c r="D229" s="20"/>
      <c r="E229" s="20"/>
      <c r="F229" s="20"/>
    </row>
    <row r="230" spans="3:6" ht="15" customHeight="1">
      <c r="C230" s="20"/>
      <c r="D230" s="20"/>
      <c r="E230" s="20"/>
      <c r="F230" s="20"/>
    </row>
    <row r="231" spans="3:6" ht="15" customHeight="1">
      <c r="C231" s="20"/>
      <c r="D231" s="20"/>
      <c r="E231" s="20"/>
      <c r="F231" s="20"/>
    </row>
    <row r="232" spans="3:6" ht="15" customHeight="1">
      <c r="C232" s="20"/>
      <c r="D232" s="20"/>
      <c r="E232" s="20"/>
      <c r="F232" s="20"/>
    </row>
    <row r="233" spans="3:6" ht="15" customHeight="1">
      <c r="C233" s="20"/>
      <c r="D233" s="20"/>
      <c r="E233" s="20"/>
      <c r="F233" s="20"/>
    </row>
    <row r="234" spans="3:6" ht="15" customHeight="1">
      <c r="C234" s="20"/>
      <c r="D234" s="20"/>
      <c r="E234" s="20"/>
      <c r="F234" s="20"/>
    </row>
    <row r="235" spans="3:6" ht="15" customHeight="1">
      <c r="C235" s="20"/>
      <c r="D235" s="20"/>
      <c r="E235" s="20"/>
      <c r="F235" s="20"/>
    </row>
    <row r="236" spans="3:6" ht="15" customHeight="1">
      <c r="C236" s="20"/>
      <c r="D236" s="20"/>
      <c r="E236" s="20"/>
      <c r="F236" s="20"/>
    </row>
    <row r="237" spans="3:6" ht="15" customHeight="1">
      <c r="C237" s="20"/>
      <c r="D237" s="20"/>
      <c r="E237" s="20"/>
      <c r="F237" s="20"/>
    </row>
    <row r="238" spans="3:6" ht="15" customHeight="1">
      <c r="C238" s="20"/>
      <c r="D238" s="20"/>
      <c r="E238" s="20"/>
      <c r="F238" s="20"/>
    </row>
    <row r="239" spans="3:6" ht="15" customHeight="1">
      <c r="C239" s="20"/>
      <c r="D239" s="20"/>
      <c r="E239" s="20"/>
      <c r="F239" s="20"/>
    </row>
    <row r="240" spans="3:6" ht="15" customHeight="1">
      <c r="C240" s="20"/>
      <c r="D240" s="20"/>
      <c r="E240" s="20"/>
      <c r="F240" s="20"/>
    </row>
    <row r="241" spans="3:6" ht="15" customHeight="1">
      <c r="C241" s="20"/>
      <c r="D241" s="20"/>
      <c r="E241" s="20"/>
      <c r="F241" s="20"/>
    </row>
    <row r="242" spans="3:6" ht="15" customHeight="1">
      <c r="C242" s="20"/>
      <c r="D242" s="20"/>
      <c r="E242" s="20"/>
      <c r="F242" s="20"/>
    </row>
    <row r="243" spans="3:6" ht="15" customHeight="1">
      <c r="C243" s="20"/>
      <c r="D243" s="20"/>
      <c r="E243" s="20"/>
      <c r="F243" s="20"/>
    </row>
    <row r="244" spans="3:6" ht="15" customHeight="1">
      <c r="C244" s="20"/>
      <c r="D244" s="20"/>
      <c r="E244" s="20"/>
      <c r="F244" s="20"/>
    </row>
    <row r="245" spans="3:6" ht="15" customHeight="1">
      <c r="C245" s="20"/>
      <c r="D245" s="20"/>
      <c r="E245" s="20"/>
      <c r="F245" s="20"/>
    </row>
    <row r="246" spans="3:6" ht="15" customHeight="1">
      <c r="C246" s="20"/>
      <c r="D246" s="20"/>
      <c r="E246" s="20"/>
      <c r="F246" s="20"/>
    </row>
    <row r="247" spans="3:6" ht="15" customHeight="1">
      <c r="C247" s="20"/>
      <c r="D247" s="20"/>
      <c r="E247" s="20"/>
      <c r="F247" s="20"/>
    </row>
    <row r="248" spans="3:6" ht="15" customHeight="1">
      <c r="C248" s="20"/>
      <c r="D248" s="20"/>
      <c r="E248" s="20"/>
      <c r="F248" s="20"/>
    </row>
    <row r="249" spans="3:6" ht="15" customHeight="1">
      <c r="C249" s="20"/>
      <c r="D249" s="20"/>
      <c r="E249" s="20"/>
      <c r="F249" s="20"/>
    </row>
    <row r="250" spans="3:6" ht="15" customHeight="1">
      <c r="C250" s="20"/>
      <c r="D250" s="20"/>
      <c r="E250" s="20"/>
      <c r="F250" s="20"/>
    </row>
    <row r="251" spans="3:6" ht="15" customHeight="1">
      <c r="C251" s="20"/>
      <c r="D251" s="20"/>
      <c r="E251" s="20"/>
      <c r="F251" s="20"/>
    </row>
    <row r="252" spans="3:6" ht="15" customHeight="1">
      <c r="C252" s="20"/>
      <c r="D252" s="20"/>
      <c r="E252" s="20"/>
      <c r="F252" s="20"/>
    </row>
    <row r="253" spans="3:6" ht="15" customHeight="1">
      <c r="C253" s="20"/>
      <c r="D253" s="20"/>
      <c r="E253" s="20"/>
      <c r="F253" s="20"/>
    </row>
    <row r="254" spans="3:6" ht="15" customHeight="1">
      <c r="C254" s="20"/>
      <c r="D254" s="20"/>
      <c r="E254" s="20"/>
      <c r="F254" s="20"/>
    </row>
    <row r="255" spans="3:6" ht="15" customHeight="1">
      <c r="C255" s="20"/>
      <c r="D255" s="20"/>
      <c r="E255" s="20"/>
      <c r="F255" s="20"/>
    </row>
    <row r="256" spans="3:6" ht="15" customHeight="1">
      <c r="C256" s="20"/>
      <c r="D256" s="20"/>
      <c r="E256" s="20"/>
      <c r="F256" s="20"/>
    </row>
    <row r="257" spans="3:6" ht="15" customHeight="1">
      <c r="C257" s="20"/>
      <c r="D257" s="20"/>
      <c r="E257" s="20"/>
      <c r="F257" s="20"/>
    </row>
    <row r="258" spans="3:6" ht="15" customHeight="1">
      <c r="C258" s="20"/>
      <c r="D258" s="20"/>
      <c r="E258" s="20"/>
      <c r="F258" s="20"/>
    </row>
    <row r="259" spans="3:6" ht="15" customHeight="1">
      <c r="C259" s="20"/>
      <c r="D259" s="20"/>
      <c r="E259" s="20"/>
      <c r="F259" s="20"/>
    </row>
    <row r="260" spans="3:6" ht="15" customHeight="1">
      <c r="C260" s="20"/>
      <c r="D260" s="20"/>
      <c r="E260" s="20"/>
      <c r="F260" s="20"/>
    </row>
    <row r="261" spans="3:6" ht="15" customHeight="1">
      <c r="C261" s="20"/>
      <c r="D261" s="20"/>
      <c r="E261" s="20"/>
      <c r="F261" s="20"/>
    </row>
    <row r="262" spans="3:6" ht="15" customHeight="1">
      <c r="C262" s="20"/>
      <c r="D262" s="20"/>
      <c r="E262" s="20"/>
      <c r="F262" s="20"/>
    </row>
    <row r="263" spans="3:6" ht="15" customHeight="1">
      <c r="C263" s="20"/>
      <c r="D263" s="20"/>
      <c r="E263" s="20"/>
      <c r="F263" s="20"/>
    </row>
    <row r="264" spans="3:6" ht="15" customHeight="1">
      <c r="C264" s="20"/>
      <c r="D264" s="20"/>
      <c r="E264" s="20"/>
      <c r="F264" s="20"/>
    </row>
    <row r="265" spans="3:6" ht="15" customHeight="1">
      <c r="C265" s="20"/>
      <c r="D265" s="20"/>
      <c r="E265" s="20"/>
      <c r="F265" s="20"/>
    </row>
    <row r="266" spans="3:6" ht="15" customHeight="1">
      <c r="C266" s="20"/>
      <c r="D266" s="20"/>
      <c r="E266" s="20"/>
      <c r="F266" s="20"/>
    </row>
    <row r="267" spans="3:6" ht="15" customHeight="1">
      <c r="C267" s="20"/>
      <c r="D267" s="20"/>
      <c r="E267" s="20"/>
      <c r="F267" s="20"/>
    </row>
    <row r="268" spans="3:6" ht="15" customHeight="1">
      <c r="C268" s="20"/>
      <c r="D268" s="20"/>
      <c r="E268" s="20"/>
      <c r="F268" s="20"/>
    </row>
    <row r="269" spans="3:6" ht="15" customHeight="1">
      <c r="C269" s="20"/>
      <c r="D269" s="20"/>
      <c r="E269" s="20"/>
      <c r="F269" s="20"/>
    </row>
    <row r="270" spans="3:6" ht="15" customHeight="1">
      <c r="C270" s="20"/>
      <c r="D270" s="20"/>
      <c r="E270" s="20"/>
      <c r="F270" s="20"/>
    </row>
    <row r="271" spans="3:6" ht="15" customHeight="1">
      <c r="C271" s="20"/>
      <c r="D271" s="20"/>
      <c r="E271" s="20"/>
      <c r="F271" s="20"/>
    </row>
    <row r="272" spans="3:6" ht="15" customHeight="1">
      <c r="C272" s="20"/>
      <c r="D272" s="20"/>
      <c r="E272" s="20"/>
      <c r="F272" s="20"/>
    </row>
    <row r="273" spans="3:6" ht="15" customHeight="1">
      <c r="C273" s="20"/>
      <c r="D273" s="20"/>
      <c r="E273" s="20"/>
      <c r="F273" s="20"/>
    </row>
    <row r="274" spans="3:6" ht="15" customHeight="1">
      <c r="C274" s="20"/>
      <c r="D274" s="20"/>
      <c r="E274" s="20"/>
      <c r="F274" s="20"/>
    </row>
  </sheetData>
  <mergeCells count="4">
    <mergeCell ref="A1:F1"/>
    <mergeCell ref="A2:F2"/>
    <mergeCell ref="A9:E9"/>
    <mergeCell ref="A10:E10"/>
  </mergeCells>
  <printOptions horizontalCentered="1"/>
  <pageMargins left="0.98425196850393704" right="0.78740157480314965" top="0.98425196850393704" bottom="0.98425196850393704" header="0.39370078740157483" footer="0.3937007874015748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Aux. Administrativo SLZ</vt:lpstr>
      <vt:lpstr>Aux. Administrativo ITZ</vt:lpstr>
      <vt:lpstr>Aux. Administrativo CXS</vt:lpstr>
      <vt:lpstr>Aux. Administrativo BLA</vt:lpstr>
      <vt:lpstr>Aux. Administrativo BBL</vt:lpstr>
      <vt:lpstr>UNIFORME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 - GRUPO EXECUTIVO DE LICITAÇÕES</dc:creator>
  <cp:lastModifiedBy>ma52169</cp:lastModifiedBy>
  <cp:lastPrinted>2019-06-11T20:12:22Z</cp:lastPrinted>
  <dcterms:created xsi:type="dcterms:W3CDTF">2005-05-11T13:28:01Z</dcterms:created>
  <dcterms:modified xsi:type="dcterms:W3CDTF">2024-02-20T16:02:11Z</dcterms:modified>
</cp:coreProperties>
</file>